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  <sheet name="工程量清单" sheetId="2" r:id="rId2"/>
  </sheets>
  <calcPr calcId="144525"/>
</workbook>
</file>

<file path=xl/sharedStrings.xml><?xml version="1.0" encoding="utf-8"?>
<sst xmlns="http://schemas.openxmlformats.org/spreadsheetml/2006/main" count="577" uniqueCount="104">
  <si>
    <t>投标报价汇总表</t>
  </si>
  <si>
    <t/>
  </si>
  <si>
    <r>
      <rPr>
        <sz val="9"/>
        <rFont val="SimSun"/>
        <charset val="134"/>
      </rPr>
      <t>标段：4社石灰窑-5社茶叶庙子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</si>
  <si>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</si>
  <si>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章次</t>
    </r>
  </si>
  <si>
    <r>
      <rPr>
        <sz val="9"/>
        <rFont val="SimSun"/>
        <charset val="134"/>
      </rPr>
      <t>科 目 名 称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</si>
  <si>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</si>
  <si>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清单第100章 总则</t>
    </r>
  </si>
  <si>
    <r>
      <rPr>
        <sz val="9"/>
        <rFont val="SimSun"/>
        <charset val="134"/>
      </rPr>
      <t>清单第200章 路基</t>
    </r>
  </si>
  <si>
    <r>
      <rPr>
        <sz val="9"/>
        <rFont val="SimSun"/>
        <charset val="134"/>
      </rPr>
      <t>清单第400章 桥梁、涵洞</t>
    </r>
  </si>
  <si>
    <r>
      <rPr>
        <sz val="9"/>
        <rFont val="SimSun"/>
        <charset val="134"/>
      </rPr>
      <t>第100章至700章清单合计</t>
    </r>
  </si>
  <si>
    <r>
      <rPr>
        <sz val="9"/>
        <rFont val="SimSun"/>
        <charset val="134"/>
      </rPr>
      <t>已包含在清单合计中的材料、工程设备、专业工程暂估价合计</t>
    </r>
  </si>
  <si>
    <r>
      <rPr>
        <sz val="9"/>
        <rFont val="SimSun"/>
        <charset val="134"/>
      </rPr>
      <t xml:space="preserve">清单合计减去材料、工程设备、专业工程暂估价
</t>
    </r>
    <r>
      <rPr>
        <sz val="9"/>
        <rFont val="SimSun"/>
        <charset val="134"/>
      </rPr>
      <t>合计(即4-5)=6</t>
    </r>
  </si>
  <si>
    <r>
      <rPr>
        <sz val="9"/>
        <rFont val="SimSun"/>
        <charset val="134"/>
      </rPr>
      <t>计日工合计</t>
    </r>
  </si>
  <si>
    <r>
      <rPr>
        <sz val="9"/>
        <rFont val="SimSun"/>
        <charset val="134"/>
      </rPr>
      <t>暂列金额(不含计日工总额)</t>
    </r>
  </si>
  <si>
    <r>
      <rPr>
        <sz val="9"/>
        <rFont val="SimSun"/>
        <charset val="134"/>
      </rPr>
      <t>投标报价(4+7+8)=9</t>
    </r>
  </si>
  <si>
    <r>
      <rPr>
        <b/>
        <sz val="24"/>
        <rFont val="SimSun"/>
        <charset val="134"/>
      </rPr>
      <t>投标报价汇总表</t>
    </r>
  </si>
  <si>
    <r>
      <rPr>
        <sz val="9"/>
        <rFont val="SimSun"/>
        <charset val="134"/>
      </rPr>
      <t>标段：13社陈洪明屋旁-5社五岔路</t>
    </r>
  </si>
  <si>
    <r>
      <rPr>
        <sz val="9"/>
        <rFont val="SimSun"/>
        <charset val="134"/>
      </rPr>
      <t>标段：庙子坡沟口-保管室</t>
    </r>
  </si>
  <si>
    <r>
      <rPr>
        <sz val="9"/>
        <rFont val="SimSun"/>
        <charset val="134"/>
      </rPr>
      <t>标段：刘家槽防火房-蒋厚国</t>
    </r>
  </si>
  <si>
    <r>
      <rPr>
        <sz val="9"/>
        <rFont val="SimSun"/>
        <charset val="134"/>
      </rPr>
      <t xml:space="preserve">清单合计减去材料、工程设备、专业工程暂估价
</t>
    </r>
    <r>
      <rPr>
        <sz val="9"/>
        <rFont val="SimSun"/>
        <charset val="134"/>
      </rPr>
      <t>合计(即3-4)=5</t>
    </r>
  </si>
  <si>
    <r>
      <rPr>
        <sz val="9"/>
        <rFont val="SimSun"/>
        <charset val="134"/>
      </rPr>
      <t>投标报价(3+6+7)=8</t>
    </r>
  </si>
  <si>
    <r>
      <rPr>
        <sz val="9"/>
        <rFont val="SimSun"/>
        <charset val="134"/>
      </rPr>
      <t>标段：庙子坡沟口-蒋伟</t>
    </r>
  </si>
  <si>
    <r>
      <rPr>
        <sz val="9"/>
        <rFont val="SimSun"/>
        <charset val="134"/>
      </rPr>
      <t>标段：陈弟树房子-东森村8组</t>
    </r>
  </si>
  <si>
    <t>工程量清单</t>
  </si>
  <si>
    <r>
      <rPr>
        <sz val="9"/>
        <rFont val="SimSun"/>
        <charset val="134"/>
      </rPr>
      <t>货币单位：人民币元</t>
    </r>
  </si>
  <si>
    <r>
      <rPr>
        <sz val="13"/>
        <rFont val="SimSun"/>
        <charset val="134"/>
      </rPr>
      <t>清单第100章 总则</t>
    </r>
  </si>
  <si>
    <r>
      <rPr>
        <sz val="9"/>
        <rFont val="SimSun"/>
        <charset val="134"/>
      </rPr>
      <t>子目号</t>
    </r>
  </si>
  <si>
    <r>
      <rPr>
        <sz val="9"/>
        <rFont val="SimSun"/>
        <charset val="134"/>
      </rPr>
      <t>子 目 名 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</si>
  <si>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</si>
  <si>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</si>
  <si>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</t>
    </r>
  </si>
  <si>
    <r>
      <rPr>
        <sz val="9"/>
        <rFont val="SimSun"/>
        <charset val="134"/>
      </rPr>
      <t>合价</t>
    </r>
  </si>
  <si>
    <r>
      <rPr>
        <sz val="9"/>
        <rFont val="SimSun"/>
        <charset val="134"/>
      </rPr>
      <t>通则</t>
    </r>
  </si>
  <si>
    <r>
      <rPr>
        <sz val="9"/>
        <rFont val="SimSun"/>
        <charset val="134"/>
      </rPr>
      <t>101-1</t>
    </r>
  </si>
  <si>
    <r>
      <rPr>
        <sz val="9"/>
        <rFont val="SimSun"/>
        <charset val="134"/>
      </rPr>
      <t>保险费</t>
    </r>
  </si>
  <si>
    <r>
      <rPr>
        <sz val="9"/>
        <rFont val="SimSun"/>
        <charset val="134"/>
      </rPr>
      <t>总额</t>
    </r>
  </si>
  <si>
    <r>
      <rPr>
        <sz val="9"/>
        <rFont val="SimSun"/>
        <charset val="134"/>
      </rPr>
      <t>工程管理</t>
    </r>
  </si>
  <si>
    <r>
      <rPr>
        <sz val="9"/>
        <rFont val="SimSun"/>
        <charset val="134"/>
      </rPr>
      <t>102-3</t>
    </r>
  </si>
  <si>
    <r>
      <rPr>
        <sz val="9"/>
        <rFont val="SimSun"/>
        <charset val="134"/>
      </rPr>
      <t>安全生产费</t>
    </r>
  </si>
  <si>
    <t>清 单 第 1 0 0 章 合 计 910人 民 币</t>
  </si>
  <si>
    <r>
      <rPr>
        <b/>
        <sz val="22"/>
        <rFont val="SimSun"/>
        <charset val="134"/>
      </rPr>
      <t>工程量清单</t>
    </r>
  </si>
  <si>
    <r>
      <rPr>
        <sz val="13"/>
        <rFont val="SimSun"/>
        <charset val="134"/>
      </rPr>
      <t>清单第200章 路基</t>
    </r>
  </si>
  <si>
    <r>
      <rPr>
        <sz val="9"/>
        <rFont val="SimSun"/>
        <charset val="134"/>
      </rPr>
      <t>场地清理</t>
    </r>
  </si>
  <si>
    <r>
      <rPr>
        <sz val="9"/>
        <rFont val="SimSun"/>
        <charset val="134"/>
      </rPr>
      <t>202-1</t>
    </r>
  </si>
  <si>
    <r>
      <rPr>
        <sz val="9"/>
        <rFont val="SimSun"/>
        <charset val="134"/>
      </rPr>
      <t>清理与掘除</t>
    </r>
  </si>
  <si>
    <r>
      <rPr>
        <sz val="9"/>
        <rFont val="SimSun"/>
        <charset val="134"/>
      </rPr>
      <t>-a</t>
    </r>
  </si>
  <si>
    <r>
      <rPr>
        <sz val="9"/>
        <rFont val="SimSun"/>
        <charset val="134"/>
      </rPr>
      <t>清除杂草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</si>
  <si>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</si>
  <si>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-b</t>
    </r>
  </si>
  <si>
    <r>
      <rPr>
        <sz val="9"/>
        <rFont val="SimSun"/>
        <charset val="134"/>
      </rPr>
      <t>砍伐树木</t>
    </r>
  </si>
  <si>
    <r>
      <rPr>
        <sz val="9"/>
        <rFont val="SimSun"/>
        <charset val="134"/>
      </rPr>
      <t>棵</t>
    </r>
  </si>
  <si>
    <r>
      <rPr>
        <sz val="9"/>
        <rFont val="SimSun"/>
        <charset val="134"/>
      </rPr>
      <t>挖方路基</t>
    </r>
  </si>
  <si>
    <r>
      <rPr>
        <sz val="9"/>
        <rFont val="SimSun"/>
        <charset val="134"/>
      </rPr>
      <t>203-1</t>
    </r>
  </si>
  <si>
    <r>
      <rPr>
        <sz val="9"/>
        <rFont val="SimSun"/>
        <charset val="134"/>
      </rPr>
      <t xml:space="preserve">路基土石方(工程量按挖方工程量计，包
</t>
    </r>
    <r>
      <rPr>
        <sz val="9"/>
        <rFont val="SimSun"/>
        <charset val="134"/>
      </rPr>
      <t xml:space="preserve">含开挖、清淤、表土、机械凿打、爆破、
</t>
    </r>
    <r>
      <rPr>
        <sz val="9"/>
        <rFont val="SimSun"/>
        <charset val="134"/>
      </rPr>
      <t xml:space="preserve">解小、场内排水、场内转运、 一般回填、
</t>
    </r>
    <r>
      <rPr>
        <sz val="9"/>
        <rFont val="SimSun"/>
        <charset val="134"/>
      </rPr>
      <t xml:space="preserve">机械进出场费、场外运距2km内等全部工作
</t>
    </r>
    <r>
      <rPr>
        <sz val="9"/>
        <rFont val="SimSun"/>
        <charset val="134"/>
      </rPr>
      <t xml:space="preserve">内容、亦包含建筑工程一般风险、管理费
</t>
    </r>
    <r>
      <rPr>
        <sz val="9"/>
        <rFont val="SimSun"/>
        <charset val="134"/>
      </rPr>
      <t xml:space="preserve">、利润、措施费(包含安全文明生产费)
</t>
    </r>
    <r>
      <rPr>
        <sz val="9"/>
        <rFont val="SimSun"/>
        <charset val="134"/>
      </rPr>
      <t>、规费、税金等所有费用】明施工费)、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</si>
  <si>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</si>
  <si>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-d</t>
    </r>
  </si>
  <si>
    <r>
      <rPr>
        <sz val="9"/>
        <rFont val="SimSun"/>
        <charset val="134"/>
      </rPr>
      <t>涵洞清淤</t>
    </r>
  </si>
  <si>
    <r>
      <rPr>
        <sz val="9"/>
        <rFont val="SimSun"/>
        <charset val="134"/>
      </rPr>
      <t>坡面排水</t>
    </r>
  </si>
  <si>
    <r>
      <rPr>
        <sz val="9"/>
        <rFont val="SimSun"/>
        <charset val="134"/>
      </rPr>
      <t>207-1</t>
    </r>
  </si>
  <si>
    <r>
      <rPr>
        <sz val="9"/>
        <rFont val="SimSun"/>
        <charset val="134"/>
      </rPr>
      <t xml:space="preserve">土边沟(含表土、淤泥等，开挖、爆破、解
</t>
    </r>
    <r>
      <rPr>
        <sz val="9"/>
        <rFont val="SimSun"/>
        <charset val="134"/>
      </rPr>
      <t xml:space="preserve">小、机械凿打、场内转运、回填压实、余
</t>
    </r>
    <r>
      <rPr>
        <sz val="9"/>
        <rFont val="SimSun"/>
        <charset val="134"/>
      </rPr>
      <t xml:space="preserve">方(借方)外运2公里内等全部工作内容，
</t>
    </r>
    <r>
      <rPr>
        <sz val="9"/>
        <rFont val="SimSun"/>
        <charset val="134"/>
      </rPr>
      <t xml:space="preserve">亦包含建筑工程一般风险、管理费、利润
</t>
    </r>
    <r>
      <rPr>
        <sz val="9"/>
        <rFont val="SimSun"/>
        <charset val="134"/>
      </rPr>
      <t xml:space="preserve">、措施费(包含安全文明生产费)、规费
</t>
    </r>
    <r>
      <rPr>
        <sz val="9"/>
        <rFont val="SimSun"/>
        <charset val="134"/>
      </rPr>
      <t>、税金等所有费用，工程量按开挖量计。</t>
    </r>
  </si>
  <si>
    <t>清单第200章合计35380人民币</t>
  </si>
  <si>
    <r>
      <rPr>
        <sz val="13"/>
        <rFont val="SimSun"/>
        <charset val="134"/>
      </rPr>
      <t>清单第400章 桥梁、涵洞</t>
    </r>
  </si>
  <si>
    <r>
      <rPr>
        <sz val="9"/>
        <rFont val="SimSun"/>
        <charset val="134"/>
      </rPr>
      <t>涵管基础开挖</t>
    </r>
  </si>
  <si>
    <r>
      <rPr>
        <sz val="9"/>
        <rFont val="SimSun"/>
        <charset val="134"/>
      </rPr>
      <t>404-1</t>
    </r>
  </si>
  <si>
    <r>
      <rPr>
        <sz val="9"/>
        <rFont val="SimSun"/>
        <charset val="134"/>
      </rPr>
      <t xml:space="preserve">挖沟槽土石方(含表土、淤泥等，开挖、
</t>
    </r>
    <r>
      <rPr>
        <sz val="9"/>
        <rFont val="SimSun"/>
        <charset val="134"/>
      </rPr>
      <t xml:space="preserve">爆破、解小、机械凿打、场内转运、回填
</t>
    </r>
    <r>
      <rPr>
        <sz val="9"/>
        <rFont val="SimSun"/>
        <charset val="134"/>
      </rPr>
      <t xml:space="preserve">压实、余方(借方)外运2公里内等全部工
</t>
    </r>
    <r>
      <rPr>
        <sz val="9"/>
        <rFont val="SimSun"/>
        <charset val="134"/>
      </rPr>
      <t xml:space="preserve">作内容，亦包含建筑工程一般风险、管理
</t>
    </r>
    <r>
      <rPr>
        <sz val="9"/>
        <rFont val="SimSun"/>
        <charset val="134"/>
      </rPr>
      <t xml:space="preserve">费、利润、措施费(包含安全文明生产费
</t>
    </r>
    <r>
      <rPr>
        <sz val="9"/>
        <rFont val="SimSun"/>
        <charset val="134"/>
      </rPr>
      <t xml:space="preserve">)、规费、税金等所有费用，工程量按开
</t>
    </r>
    <r>
      <rPr>
        <sz val="9"/>
        <rFont val="SimSun"/>
        <charset val="134"/>
      </rPr>
      <t>挖计</t>
    </r>
  </si>
  <si>
    <r>
      <rPr>
        <sz val="9"/>
        <rFont val="SimSun"/>
        <charset val="134"/>
      </rPr>
      <t>浆砌片石</t>
    </r>
  </si>
  <si>
    <r>
      <rPr>
        <sz val="9"/>
        <rFont val="SimSun"/>
        <charset val="134"/>
      </rPr>
      <t>413-1</t>
    </r>
  </si>
  <si>
    <r>
      <rPr>
        <sz val="9"/>
        <rFont val="SimSun"/>
        <charset val="134"/>
      </rPr>
      <t xml:space="preserve">M7.5浆砌片石涵洞洞口、锥坡、基础及跌
</t>
    </r>
    <r>
      <rPr>
        <sz val="9"/>
        <rFont val="SimSun"/>
        <charset val="134"/>
      </rPr>
      <t>水井</t>
    </r>
  </si>
  <si>
    <r>
      <rPr>
        <sz val="9"/>
        <rFont val="SimSun"/>
        <charset val="134"/>
      </rPr>
      <t>圆管涵及倒虹吸管涵</t>
    </r>
  </si>
  <si>
    <r>
      <rPr>
        <sz val="9"/>
        <rFont val="SimSun"/>
        <charset val="134"/>
      </rPr>
      <t>419-1</t>
    </r>
  </si>
  <si>
    <r>
      <rPr>
        <sz val="9"/>
        <rFont val="SimSun"/>
        <charset val="134"/>
      </rPr>
      <t>单孔钢筋混凝土圆管涵</t>
    </r>
  </si>
  <si>
    <r>
      <rPr>
        <sz val="9"/>
        <rFont val="SimSun"/>
        <charset val="134"/>
      </rPr>
      <t xml:space="preserve">1-1.0圆管涵(含基座铺筑、管涵制作安装
</t>
    </r>
    <r>
      <rPr>
        <sz val="9"/>
        <rFont val="SimSun"/>
        <charset val="134"/>
      </rPr>
      <t xml:space="preserve">、防水、防冻措施等，不含土石方、洞口工
</t>
    </r>
    <r>
      <rPr>
        <sz val="9"/>
        <rFont val="SimSun"/>
        <charset val="134"/>
      </rPr>
      <t>程 )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</si>
  <si>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</si>
  <si>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清单第400章合计</t>
    </r>
    <r>
      <rPr>
        <sz val="9"/>
        <rFont val="Arial"/>
        <charset val="134"/>
      </rPr>
      <t>12460</t>
    </r>
    <r>
      <rPr>
        <sz val="9"/>
        <rFont val="SimSun"/>
        <charset val="134"/>
      </rPr>
      <t>人民币</t>
    </r>
  </si>
  <si>
    <t>清 单 第 1 0 0 章 合 计1640 人 民 币</t>
  </si>
  <si>
    <r>
      <rPr>
        <sz val="9"/>
        <rFont val="SimSun"/>
        <charset val="134"/>
      </rPr>
      <t xml:space="preserve">路基土石方(工程量按挖方工程量计，包
</t>
    </r>
    <r>
      <rPr>
        <sz val="9"/>
        <rFont val="SimSun"/>
        <charset val="134"/>
      </rPr>
      <t xml:space="preserve">含开挖、清淤、表土、机械凿打、爆破、
</t>
    </r>
    <r>
      <rPr>
        <sz val="9"/>
        <rFont val="SimSun"/>
        <charset val="134"/>
      </rPr>
      <t xml:space="preserve">解小、场内排水、场内转运、 一般回填、
</t>
    </r>
    <r>
      <rPr>
        <sz val="9"/>
        <rFont val="SimSun"/>
        <charset val="134"/>
      </rPr>
      <t xml:space="preserve">机械进出场费、场外运距2km内等全部工作
</t>
    </r>
    <r>
      <rPr>
        <sz val="9"/>
        <rFont val="SimSun"/>
        <charset val="134"/>
      </rPr>
      <t xml:space="preserve">内容、亦包含建筑工程一般风险、管理费
</t>
    </r>
    <r>
      <rPr>
        <sz val="9"/>
        <rFont val="SimSun"/>
        <charset val="134"/>
      </rPr>
      <t xml:space="preserve">、利润、措施费(包含安全文明生产费)
</t>
    </r>
    <r>
      <rPr>
        <sz val="9"/>
        <rFont val="SimSun"/>
        <charset val="134"/>
      </rPr>
      <t>、规费、税金等所有费用、</t>
    </r>
  </si>
  <si>
    <r>
      <rPr>
        <sz val="9"/>
        <rFont val="SimSun"/>
        <charset val="134"/>
      </rPr>
      <t xml:space="preserve">土边沟(含表土、淤泥等，开挖、爆破、解
</t>
    </r>
    <r>
      <rPr>
        <sz val="9"/>
        <rFont val="SimSun"/>
        <charset val="134"/>
      </rPr>
      <t xml:space="preserve">小、机械凿打、场内转运、回填压实、余
</t>
    </r>
    <r>
      <rPr>
        <sz val="9"/>
        <rFont val="SimSun"/>
        <charset val="134"/>
      </rPr>
      <t xml:space="preserve">方(借方)外运2公里内等全部工作内容，
</t>
    </r>
    <r>
      <rPr>
        <sz val="9"/>
        <rFont val="SimSun"/>
        <charset val="134"/>
      </rPr>
      <t xml:space="preserve">亦包含建筑工程一般风险、管理费、利润
</t>
    </r>
    <r>
      <rPr>
        <sz val="9"/>
        <rFont val="SimSun"/>
        <charset val="134"/>
      </rPr>
      <t xml:space="preserve">、措施费(包含安全文明生产费)、规费
</t>
    </r>
    <r>
      <rPr>
        <sz val="9"/>
        <rFont val="SimSun"/>
        <charset val="134"/>
      </rPr>
      <t>、税金等所有费用，工程量按开挖计)</t>
    </r>
  </si>
  <si>
    <r>
      <rPr>
        <sz val="9"/>
        <rFont val="SimSun"/>
        <charset val="134"/>
      </rPr>
      <t>挡土墙</t>
    </r>
  </si>
  <si>
    <r>
      <rPr>
        <sz val="9"/>
        <rFont val="SimSun"/>
        <charset val="134"/>
      </rPr>
      <t>209-2</t>
    </r>
  </si>
  <si>
    <r>
      <rPr>
        <sz val="9"/>
        <rFont val="SimSun"/>
        <charset val="134"/>
      </rPr>
      <t xml:space="preserve">基础开挖((含表土、淤泥等，开挖、爆破
</t>
    </r>
    <r>
      <rPr>
        <sz val="9"/>
        <rFont val="SimSun"/>
        <charset val="134"/>
      </rPr>
      <t xml:space="preserve">、解小、机械凿打、场内转运、回填压实
</t>
    </r>
    <r>
      <rPr>
        <sz val="9"/>
        <rFont val="SimSun"/>
        <charset val="134"/>
      </rPr>
      <t xml:space="preserve">、余方(借方)外运2公里内等全部工作内
</t>
    </r>
    <r>
      <rPr>
        <sz val="9"/>
        <rFont val="SimSun"/>
        <charset val="134"/>
      </rPr>
      <t xml:space="preserve">容，亦包含建筑工程一般风险、管理费、
</t>
    </r>
    <r>
      <rPr>
        <sz val="9"/>
        <rFont val="SimSun"/>
        <charset val="134"/>
      </rPr>
      <t xml:space="preserve">利润、措施费(包含安全文明生产费)、
</t>
    </r>
    <r>
      <rPr>
        <sz val="9"/>
        <rFont val="SimSun"/>
        <charset val="134"/>
      </rPr>
      <t xml:space="preserve">规费、税金等所有费用，工程量按开挖计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</si>
  <si>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>209-3</t>
    </r>
  </si>
  <si>
    <r>
      <rPr>
        <sz val="9"/>
        <rFont val="SimSun"/>
        <charset val="134"/>
      </rPr>
      <t>砌体挡土墙</t>
    </r>
  </si>
  <si>
    <r>
      <rPr>
        <sz val="9"/>
        <rFont val="SimSun"/>
        <charset val="134"/>
      </rPr>
      <t>M7.5浆砌片(块)石路肩墙</t>
    </r>
  </si>
  <si>
    <t>清单第200章合计61413人民币</t>
  </si>
  <si>
    <r>
      <rPr>
        <sz val="9"/>
        <rFont val="SimSun"/>
        <charset val="134"/>
      </rPr>
      <t xml:space="preserve">1-1.0圆管涵(含基座铺筑、管涵制作安装
</t>
    </r>
    <r>
      <rPr>
        <sz val="9"/>
        <rFont val="SimSun"/>
        <charset val="134"/>
      </rPr>
      <t xml:space="preserve">、防水、防冻措施等内容，不含土石方、
</t>
    </r>
    <r>
      <rPr>
        <sz val="9"/>
        <rFont val="SimSun"/>
        <charset val="134"/>
      </rPr>
      <t>洞口工程)</t>
    </r>
  </si>
  <si>
    <t>清单第400章合计24926人民币</t>
  </si>
  <si>
    <t>清 单 第 1 0 0 章 合 计 378 人 民 币</t>
  </si>
  <si>
    <r>
      <rPr>
        <sz val="9"/>
        <rFont val="SimSun"/>
        <charset val="134"/>
      </rPr>
      <t xml:space="preserve">土边沟(含表土、淤泥等，开挖、爆破、解
</t>
    </r>
    <r>
      <rPr>
        <sz val="9"/>
        <rFont val="SimSun"/>
        <charset val="134"/>
      </rPr>
      <t xml:space="preserve">小、机械凿打、场内转运、回填压实、余
</t>
    </r>
    <r>
      <rPr>
        <sz val="9"/>
        <rFont val="SimSun"/>
        <charset val="134"/>
      </rPr>
      <t xml:space="preserve">方(借方)外运2公里内等全部工作内容，
</t>
    </r>
    <r>
      <rPr>
        <sz val="9"/>
        <rFont val="SimSun"/>
        <charset val="134"/>
      </rPr>
      <t xml:space="preserve">亦包含建筑工程一般风险、管理费、利润
</t>
    </r>
    <r>
      <rPr>
        <sz val="9"/>
        <rFont val="SimSun"/>
        <charset val="134"/>
      </rPr>
      <t xml:space="preserve">、措施费(包含安全文明生产费)、规费
</t>
    </r>
    <r>
      <rPr>
        <sz val="9"/>
        <rFont val="SimSun"/>
        <charset val="134"/>
      </rPr>
      <t>、税金等所有费用，工程量按开挖计))</t>
    </r>
  </si>
  <si>
    <t>清单第200章合计7436人民币</t>
  </si>
  <si>
    <r>
      <rPr>
        <sz val="9"/>
        <rFont val="SimSun"/>
        <charset val="134"/>
      </rPr>
      <t xml:space="preserve">1-1.0圆管涵(含基础开挖、基座铺筑、管
</t>
    </r>
    <r>
      <rPr>
        <sz val="9"/>
        <rFont val="SimSun"/>
        <charset val="134"/>
      </rPr>
      <t xml:space="preserve">涵制作安装、防水、防冻措施等内容，不
</t>
    </r>
    <r>
      <rPr>
        <sz val="9"/>
        <rFont val="SimSun"/>
        <charset val="134"/>
      </rPr>
      <t>含土石方、洞口工程)</t>
    </r>
  </si>
  <si>
    <r>
      <rPr>
        <sz val="9"/>
        <rFont val="SimSun"/>
        <charset val="134"/>
      </rPr>
      <t>清单第400章合计</t>
    </r>
    <r>
      <rPr>
        <sz val="9"/>
        <rFont val="Arial"/>
        <charset val="134"/>
      </rPr>
      <t>12464</t>
    </r>
    <r>
      <rPr>
        <sz val="9"/>
        <rFont val="SimSun"/>
        <charset val="134"/>
      </rPr>
      <t>人民币</t>
    </r>
  </si>
  <si>
    <r>
      <rPr>
        <sz val="9"/>
        <rFont val="SimSun"/>
        <charset val="134"/>
      </rPr>
      <t>清 单 第 1 0 0 章 合 计</t>
    </r>
    <r>
      <rPr>
        <sz val="9"/>
        <rFont val="Arial"/>
        <charset val="134"/>
      </rPr>
      <t>690</t>
    </r>
    <r>
      <rPr>
        <sz val="9"/>
        <rFont val="SimSun"/>
        <charset val="134"/>
      </rPr>
      <t xml:space="preserve"> 人 民 币</t>
    </r>
  </si>
  <si>
    <r>
      <rPr>
        <sz val="7"/>
        <rFont val="SimSun"/>
        <charset val="134"/>
      </rPr>
      <t>-a</t>
    </r>
  </si>
  <si>
    <r>
      <rPr>
        <sz val="9"/>
        <rFont val="SimSun"/>
        <charset val="134"/>
      </rPr>
      <t>路基土石方</t>
    </r>
  </si>
  <si>
    <r>
      <rPr>
        <sz val="9"/>
        <rFont val="SimSun"/>
        <charset val="134"/>
      </rPr>
      <t xml:space="preserve">路基土石方(工程量按挖方工程量计，包
</t>
    </r>
    <r>
      <rPr>
        <sz val="9"/>
        <rFont val="SimSun"/>
        <charset val="134"/>
      </rPr>
      <t xml:space="preserve">含开挖、清淤、表土、机械凿打、爆破、
</t>
    </r>
    <r>
      <rPr>
        <sz val="9"/>
        <rFont val="SimSun"/>
        <charset val="134"/>
      </rPr>
      <t xml:space="preserve">解小、场内排水、场内转运、 一般回填、
</t>
    </r>
    <r>
      <rPr>
        <sz val="9"/>
        <rFont val="SimSun"/>
        <charset val="134"/>
      </rPr>
      <t xml:space="preserve">机械进出场费、场外运距2km内等全部工作
</t>
    </r>
    <r>
      <rPr>
        <sz val="9"/>
        <rFont val="SimSun"/>
        <charset val="134"/>
      </rPr>
      <t xml:space="preserve">内容、亦包含建筑工程一般风险、管理费
</t>
    </r>
    <r>
      <rPr>
        <sz val="9"/>
        <rFont val="SimSun"/>
        <charset val="134"/>
      </rPr>
      <t xml:space="preserve">、利润、措施费(包含安全文明生产费)
</t>
    </r>
    <r>
      <rPr>
        <sz val="9"/>
        <rFont val="SimSun"/>
        <charset val="134"/>
      </rPr>
      <t>、规费、税金等所有费用</t>
    </r>
  </si>
  <si>
    <r>
      <rPr>
        <sz val="9"/>
        <rFont val="SimSun"/>
        <charset val="134"/>
      </rPr>
      <t xml:space="preserve">土边沟(含表土、淤泥等，开挖、爆破、
</t>
    </r>
    <r>
      <rPr>
        <sz val="9"/>
        <rFont val="SimSun"/>
        <charset val="134"/>
      </rPr>
      <t xml:space="preserve">解小、机械凿打、场内转运、回填压实、
</t>
    </r>
    <r>
      <rPr>
        <sz val="9"/>
        <rFont val="SimSun"/>
        <charset val="134"/>
      </rPr>
      <t xml:space="preserve">余方(借方)外运2公里内等全部工作内容
</t>
    </r>
    <r>
      <rPr>
        <sz val="9"/>
        <rFont val="SimSun"/>
        <charset val="134"/>
      </rPr>
      <t xml:space="preserve">,亦包含建筑工程一般风险、管理费、利
</t>
    </r>
    <r>
      <rPr>
        <sz val="9"/>
        <rFont val="SimSun"/>
        <charset val="134"/>
      </rPr>
      <t xml:space="preserve">润、措施费(包含安全文明生产费)、规
</t>
    </r>
    <r>
      <rPr>
        <sz val="9"/>
        <rFont val="SimSun"/>
        <charset val="134"/>
      </rPr>
      <t>费、税金等所有费用，工程量按开挖计)</t>
    </r>
  </si>
  <si>
    <r>
      <rPr>
        <sz val="9"/>
        <rFont val="SimSun"/>
        <charset val="134"/>
      </rPr>
      <t>M7.5浆砌片(块)石护肩墙</t>
    </r>
  </si>
  <si>
    <t>清单第200章合计36343人民币</t>
  </si>
  <si>
    <t>清 单 第 1 0 0 章 合 计 628 人 民 币</t>
  </si>
  <si>
    <r>
      <rPr>
        <sz val="9"/>
        <rFont val="SimSun"/>
        <charset val="134"/>
      </rPr>
      <t xml:space="preserve">土边沟((含表土、淤泥等，开挖、爆破
</t>
    </r>
    <r>
      <rPr>
        <sz val="9"/>
        <rFont val="SimSun"/>
        <charset val="134"/>
      </rPr>
      <t xml:space="preserve">、解小、机械凿打、场内转运、回填压实
</t>
    </r>
    <r>
      <rPr>
        <sz val="9"/>
        <rFont val="SimSun"/>
        <charset val="134"/>
      </rPr>
      <t xml:space="preserve">、余方(借方)外运2公里内等全部工作内
</t>
    </r>
    <r>
      <rPr>
        <sz val="9"/>
        <rFont val="SimSun"/>
        <charset val="134"/>
      </rPr>
      <t xml:space="preserve">容，亦包含建筑工程一般风险、管理费、
</t>
    </r>
    <r>
      <rPr>
        <sz val="9"/>
        <rFont val="SimSun"/>
        <charset val="134"/>
      </rPr>
      <t xml:space="preserve">利润、措施费(包含安全文明生产费)、
</t>
    </r>
    <r>
      <rPr>
        <sz val="9"/>
        <rFont val="SimSun"/>
        <charset val="134"/>
      </rPr>
      <t xml:space="preserve">规费、税金等所有费，工程量按挖方量计
</t>
    </r>
    <r>
      <rPr>
        <sz val="9"/>
        <rFont val="SimSun"/>
        <charset val="134"/>
      </rPr>
      <t>)</t>
    </r>
  </si>
  <si>
    <r>
      <rPr>
        <sz val="9"/>
        <rFont val="SimSun"/>
        <charset val="134"/>
      </rPr>
      <t>清单第200章合计</t>
    </r>
    <r>
      <rPr>
        <sz val="9"/>
        <rFont val="Arial"/>
        <charset val="134"/>
      </rPr>
      <t>33111</t>
    </r>
    <r>
      <rPr>
        <sz val="9"/>
        <rFont val="SimSun"/>
        <charset val="134"/>
      </rPr>
      <t>人民币</t>
    </r>
  </si>
  <si>
    <t>清 单 第 1 0 0 章 合 计461 人 民 币</t>
  </si>
  <si>
    <t>清单第200章合计24281人民币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</si>
</sst>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0_ "/>
  </numFmts>
  <fonts count="33">
    <font>
      <sz val="11"/>
      <color rgb="FF000000"/>
      <name val="Arial"/>
      <charset val="204"/>
    </font>
    <font>
      <b/>
      <sz val="22"/>
      <name val="SimSun"/>
      <charset val="134"/>
    </font>
    <font>
      <sz val="9"/>
      <color rgb="FF000000"/>
      <name val="Arial"/>
      <charset val="134"/>
    </font>
    <font>
      <sz val="13"/>
      <color rgb="FF000000"/>
      <name val="Arial"/>
      <charset val="134"/>
    </font>
    <font>
      <sz val="9"/>
      <name val="SimSun"/>
      <charset val="134"/>
    </font>
    <font>
      <b/>
      <sz val="22"/>
      <color rgb="FF000000"/>
      <name val="Arial"/>
      <charset val="134"/>
    </font>
    <font>
      <sz val="7"/>
      <color rgb="FF000000"/>
      <name val="Arial"/>
      <charset val="134"/>
    </font>
    <font>
      <b/>
      <sz val="24"/>
      <name val="SimSun"/>
      <charset val="134"/>
    </font>
    <font>
      <b/>
      <sz val="24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3"/>
      <name val="SimSun"/>
      <charset val="134"/>
    </font>
    <font>
      <sz val="9"/>
      <name val="Arial"/>
      <charset val="134"/>
    </font>
    <font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 indent="1"/>
    </xf>
    <xf numFmtId="0" fontId="5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178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right" vertical="top" wrapText="1"/>
    </xf>
    <xf numFmtId="178" fontId="2" fillId="0" borderId="1" xfId="0" applyNumberFormat="1" applyFont="1" applyFill="1" applyBorder="1" applyAlignment="1">
      <alignment horizontal="right" vertical="top" wrapText="1"/>
    </xf>
    <xf numFmtId="176" fontId="2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tabSelected="1" topLeftCell="A77" workbookViewId="0">
      <selection activeCell="P78" sqref="P78:Q78"/>
    </sheetView>
  </sheetViews>
  <sheetFormatPr defaultColWidth="9" defaultRowHeight="14.25"/>
  <cols>
    <col min="1" max="1" width="13.0416666666667" customWidth="1"/>
    <col min="2" max="2" width="10.9333333333333" customWidth="1"/>
    <col min="3" max="3" width="1.19166666666667" customWidth="1"/>
    <col min="4" max="4" width="2.20833333333333" customWidth="1"/>
    <col min="5" max="5" width="35.75" customWidth="1"/>
    <col min="6" max="6" width="17.0416666666667" customWidth="1"/>
    <col min="10" max="10" width="17.0416666666667" hidden="1" customWidth="1"/>
    <col min="11" max="13" width="9" hidden="1" customWidth="1"/>
    <col min="16" max="16" width="10.375"/>
    <col min="17" max="17" width="11.5"/>
  </cols>
  <sheetData>
    <row r="1" ht="32.25" customHeight="1" spans="3:4">
      <c r="C1" s="32" t="s">
        <v>0</v>
      </c>
      <c r="D1" s="33" t="s">
        <v>1</v>
      </c>
    </row>
    <row r="2" ht="14.35" customHeight="1" spans="1:4">
      <c r="A2" s="34" t="s">
        <v>2</v>
      </c>
      <c r="D2" t="s">
        <v>1</v>
      </c>
    </row>
    <row r="3" ht="33.25" customHeight="1" spans="1:10">
      <c r="A3" s="35" t="s">
        <v>3</v>
      </c>
      <c r="B3" s="35" t="s">
        <v>4</v>
      </c>
      <c r="C3" s="7"/>
      <c r="D3" s="7" t="s">
        <v>1</v>
      </c>
      <c r="E3" s="35" t="s">
        <v>5</v>
      </c>
      <c r="F3" s="35" t="s">
        <v>6</v>
      </c>
      <c r="J3" s="9" t="s">
        <v>6</v>
      </c>
    </row>
    <row r="4" ht="29" customHeight="1" spans="1:12">
      <c r="A4" s="36">
        <v>1</v>
      </c>
      <c r="B4" s="36">
        <v>100</v>
      </c>
      <c r="C4" s="7"/>
      <c r="D4" s="7" t="s">
        <v>1</v>
      </c>
      <c r="E4" s="35" t="s">
        <v>7</v>
      </c>
      <c r="F4" s="37">
        <v>910</v>
      </c>
      <c r="J4" s="24">
        <v>1011</v>
      </c>
      <c r="K4">
        <v>0.9</v>
      </c>
      <c r="L4">
        <f>J4*K4</f>
        <v>909.9</v>
      </c>
    </row>
    <row r="5" ht="29" customHeight="1" spans="1:12">
      <c r="A5" s="36">
        <v>2</v>
      </c>
      <c r="B5" s="36">
        <v>200</v>
      </c>
      <c r="C5" s="7"/>
      <c r="D5" s="7" t="s">
        <v>1</v>
      </c>
      <c r="E5" s="35" t="s">
        <v>8</v>
      </c>
      <c r="F5" s="37">
        <v>35380</v>
      </c>
      <c r="J5" s="24">
        <v>39326</v>
      </c>
      <c r="K5">
        <v>0.9</v>
      </c>
      <c r="L5">
        <f>J5*K5</f>
        <v>35393.4</v>
      </c>
    </row>
    <row r="6" ht="29" customHeight="1" spans="1:12">
      <c r="A6" s="36">
        <v>3</v>
      </c>
      <c r="B6" s="36">
        <v>400</v>
      </c>
      <c r="C6" s="7"/>
      <c r="D6" s="7" t="s">
        <v>1</v>
      </c>
      <c r="E6" s="35" t="s">
        <v>9</v>
      </c>
      <c r="F6" s="37">
        <v>12460</v>
      </c>
      <c r="J6" s="24">
        <v>13844</v>
      </c>
      <c r="K6">
        <v>0.9</v>
      </c>
      <c r="L6">
        <f>J6*K6</f>
        <v>12459.6</v>
      </c>
    </row>
    <row r="7" ht="29" customHeight="1" spans="1:12">
      <c r="A7" s="36">
        <v>4</v>
      </c>
      <c r="B7" s="35" t="s">
        <v>10</v>
      </c>
      <c r="C7" s="7"/>
      <c r="D7" s="7" t="s">
        <v>1</v>
      </c>
      <c r="E7" s="7"/>
      <c r="F7" s="37">
        <f>SUM(F4:F6)</f>
        <v>48750</v>
      </c>
      <c r="J7" s="24">
        <v>54181</v>
      </c>
      <c r="K7">
        <v>0.9</v>
      </c>
      <c r="L7">
        <f>J7*K7</f>
        <v>48762.9</v>
      </c>
    </row>
    <row r="8" ht="30.5" customHeight="1" spans="1:10">
      <c r="A8" s="36">
        <v>5</v>
      </c>
      <c r="B8" s="35" t="s">
        <v>11</v>
      </c>
      <c r="C8" s="7"/>
      <c r="D8" s="7" t="s">
        <v>1</v>
      </c>
      <c r="E8" s="7"/>
      <c r="F8" s="12"/>
      <c r="J8" s="12"/>
    </row>
    <row r="9" ht="29" customHeight="1" spans="1:10">
      <c r="A9" s="36">
        <v>6</v>
      </c>
      <c r="B9" s="35" t="s">
        <v>12</v>
      </c>
      <c r="C9" s="7"/>
      <c r="D9" s="7" t="s">
        <v>1</v>
      </c>
      <c r="E9" s="7"/>
      <c r="F9" s="37">
        <f>F7</f>
        <v>48750</v>
      </c>
      <c r="J9" s="24">
        <v>54181</v>
      </c>
    </row>
    <row r="10" ht="29" customHeight="1" spans="1:10">
      <c r="A10" s="36">
        <v>7</v>
      </c>
      <c r="B10" s="35" t="s">
        <v>13</v>
      </c>
      <c r="C10" s="7"/>
      <c r="D10" s="7" t="s">
        <v>1</v>
      </c>
      <c r="E10" s="7"/>
      <c r="F10" s="12"/>
      <c r="J10" s="12"/>
    </row>
    <row r="11" ht="29" customHeight="1" spans="1:10">
      <c r="A11" s="36">
        <v>8</v>
      </c>
      <c r="B11" s="35" t="s">
        <v>14</v>
      </c>
      <c r="C11" s="7"/>
      <c r="D11" s="7" t="s">
        <v>1</v>
      </c>
      <c r="E11" s="7"/>
      <c r="F11" s="12"/>
      <c r="J11" s="12"/>
    </row>
    <row r="12" ht="29" customHeight="1" spans="1:10">
      <c r="A12" s="36">
        <v>9</v>
      </c>
      <c r="B12" s="35" t="s">
        <v>15</v>
      </c>
      <c r="C12" s="7"/>
      <c r="D12" s="7" t="s">
        <v>1</v>
      </c>
      <c r="E12" s="7"/>
      <c r="F12" s="37">
        <f>F9</f>
        <v>48750</v>
      </c>
      <c r="J12" s="24">
        <v>54181</v>
      </c>
    </row>
    <row r="13" ht="398" customHeight="1" spans="1:10">
      <c r="A13" s="12"/>
      <c r="B13" s="12"/>
      <c r="C13" s="12"/>
      <c r="D13" s="12" t="s">
        <v>1</v>
      </c>
      <c r="E13" s="12"/>
      <c r="F13" s="12"/>
      <c r="J13" s="12"/>
    </row>
    <row r="14" ht="32.25" customHeight="1" spans="4:4">
      <c r="D14" s="33" t="s">
        <v>16</v>
      </c>
    </row>
    <row r="15" ht="14.4" customHeight="1" spans="1:1">
      <c r="A15" s="34" t="s">
        <v>17</v>
      </c>
    </row>
    <row r="16" ht="33.25" customHeight="1" spans="1:10">
      <c r="A16" s="35" t="s">
        <v>3</v>
      </c>
      <c r="B16" s="35" t="s">
        <v>4</v>
      </c>
      <c r="C16" s="7"/>
      <c r="D16" s="7"/>
      <c r="E16" s="35" t="s">
        <v>5</v>
      </c>
      <c r="F16" s="35" t="s">
        <v>6</v>
      </c>
      <c r="J16" s="9" t="s">
        <v>6</v>
      </c>
    </row>
    <row r="17" ht="29" customHeight="1" spans="1:12">
      <c r="A17" s="36">
        <v>1</v>
      </c>
      <c r="B17" s="36">
        <v>100</v>
      </c>
      <c r="C17" s="7"/>
      <c r="D17" s="7"/>
      <c r="E17" s="35" t="s">
        <v>7</v>
      </c>
      <c r="F17" s="37">
        <v>1640</v>
      </c>
      <c r="J17" s="24">
        <v>1823</v>
      </c>
      <c r="K17">
        <v>0.9</v>
      </c>
      <c r="L17">
        <f>J17*K17</f>
        <v>1640.7</v>
      </c>
    </row>
    <row r="18" ht="29" customHeight="1" spans="1:12">
      <c r="A18" s="36">
        <v>2</v>
      </c>
      <c r="B18" s="36">
        <v>200</v>
      </c>
      <c r="C18" s="7"/>
      <c r="D18" s="7"/>
      <c r="E18" s="35" t="s">
        <v>8</v>
      </c>
      <c r="F18" s="37">
        <v>61413</v>
      </c>
      <c r="J18" s="24">
        <v>68254</v>
      </c>
      <c r="K18">
        <v>0.9</v>
      </c>
      <c r="L18">
        <f>J18*K18</f>
        <v>61428.6</v>
      </c>
    </row>
    <row r="19" ht="29" customHeight="1" spans="1:12">
      <c r="A19" s="36">
        <v>3</v>
      </c>
      <c r="B19" s="36">
        <v>400</v>
      </c>
      <c r="C19" s="7"/>
      <c r="D19" s="7"/>
      <c r="E19" s="35" t="s">
        <v>9</v>
      </c>
      <c r="F19" s="37">
        <v>24926</v>
      </c>
      <c r="J19" s="24">
        <v>27696</v>
      </c>
      <c r="K19">
        <v>0.9</v>
      </c>
      <c r="L19">
        <f>J19*K19</f>
        <v>24926.4</v>
      </c>
    </row>
    <row r="20" ht="29" customHeight="1" spans="1:12">
      <c r="A20" s="36">
        <v>4</v>
      </c>
      <c r="B20" s="35" t="s">
        <v>10</v>
      </c>
      <c r="C20" s="7"/>
      <c r="D20" s="7"/>
      <c r="E20" s="7"/>
      <c r="F20" s="37">
        <f>SUM(F17:F19)</f>
        <v>87979</v>
      </c>
      <c r="J20" s="24">
        <v>97773</v>
      </c>
      <c r="L20">
        <f>SUM(L17:L19)</f>
        <v>87995.7</v>
      </c>
    </row>
    <row r="21" ht="30.5" customHeight="1" spans="1:10">
      <c r="A21" s="36">
        <v>5</v>
      </c>
      <c r="B21" s="35" t="s">
        <v>11</v>
      </c>
      <c r="C21" s="7"/>
      <c r="D21" s="7"/>
      <c r="E21" s="7"/>
      <c r="F21" s="12"/>
      <c r="J21" s="12"/>
    </row>
    <row r="22" ht="29" customHeight="1" spans="1:10">
      <c r="A22" s="36">
        <v>6</v>
      </c>
      <c r="B22" s="35" t="s">
        <v>12</v>
      </c>
      <c r="C22" s="7"/>
      <c r="D22" s="7"/>
      <c r="E22" s="7"/>
      <c r="F22" s="37">
        <f>F20</f>
        <v>87979</v>
      </c>
      <c r="J22" s="24">
        <v>97773</v>
      </c>
    </row>
    <row r="23" ht="29" customHeight="1" spans="1:10">
      <c r="A23" s="36">
        <v>7</v>
      </c>
      <c r="B23" s="35" t="s">
        <v>13</v>
      </c>
      <c r="C23" s="7"/>
      <c r="D23" s="7"/>
      <c r="E23" s="7"/>
      <c r="F23" s="12"/>
      <c r="J23" s="12"/>
    </row>
    <row r="24" ht="29" customHeight="1" spans="1:10">
      <c r="A24" s="36">
        <v>8</v>
      </c>
      <c r="B24" s="35" t="s">
        <v>14</v>
      </c>
      <c r="C24" s="7"/>
      <c r="D24" s="7"/>
      <c r="E24" s="7"/>
      <c r="F24" s="12"/>
      <c r="J24" s="12"/>
    </row>
    <row r="25" ht="29" customHeight="1" spans="1:10">
      <c r="A25" s="36">
        <v>9</v>
      </c>
      <c r="B25" s="35" t="s">
        <v>15</v>
      </c>
      <c r="C25" s="7"/>
      <c r="D25" s="7"/>
      <c r="E25" s="7"/>
      <c r="F25" s="37">
        <f>F22</f>
        <v>87979</v>
      </c>
      <c r="J25" s="24">
        <v>97773</v>
      </c>
    </row>
    <row r="26" ht="391" customHeight="1" spans="1:10">
      <c r="A26" s="12"/>
      <c r="B26" s="12"/>
      <c r="C26" s="12"/>
      <c r="D26" s="12"/>
      <c r="E26" s="12"/>
      <c r="F26" s="12"/>
      <c r="J26" s="12"/>
    </row>
    <row r="27" ht="32.25" customHeight="1" spans="4:4">
      <c r="D27" s="33" t="s">
        <v>16</v>
      </c>
    </row>
    <row r="28" ht="14.35" customHeight="1" spans="1:1">
      <c r="A28" s="34" t="s">
        <v>18</v>
      </c>
    </row>
    <row r="29" ht="33.25" customHeight="1" spans="1:10">
      <c r="A29" s="35" t="s">
        <v>3</v>
      </c>
      <c r="B29" s="35" t="s">
        <v>4</v>
      </c>
      <c r="C29" s="7"/>
      <c r="D29" s="7"/>
      <c r="E29" s="35" t="s">
        <v>5</v>
      </c>
      <c r="F29" s="35" t="s">
        <v>6</v>
      </c>
      <c r="J29" s="9" t="s">
        <v>6</v>
      </c>
    </row>
    <row r="30" ht="29" customHeight="1" spans="1:12">
      <c r="A30" s="36">
        <v>1</v>
      </c>
      <c r="B30" s="36">
        <v>100</v>
      </c>
      <c r="C30" s="7"/>
      <c r="D30" s="7"/>
      <c r="E30" s="35" t="s">
        <v>7</v>
      </c>
      <c r="F30" s="37">
        <v>378</v>
      </c>
      <c r="J30" s="24">
        <v>420</v>
      </c>
      <c r="K30">
        <v>0.9</v>
      </c>
      <c r="L30">
        <f t="shared" ref="L30:L32" si="0">J30*K30</f>
        <v>378</v>
      </c>
    </row>
    <row r="31" ht="29" customHeight="1" spans="1:12">
      <c r="A31" s="36">
        <v>2</v>
      </c>
      <c r="B31" s="36">
        <v>200</v>
      </c>
      <c r="C31" s="7"/>
      <c r="D31" s="7"/>
      <c r="E31" s="35" t="s">
        <v>8</v>
      </c>
      <c r="F31" s="37">
        <v>7436</v>
      </c>
      <c r="J31" s="24">
        <v>8274</v>
      </c>
      <c r="K31">
        <v>0.9</v>
      </c>
      <c r="L31">
        <f t="shared" si="0"/>
        <v>7446.6</v>
      </c>
    </row>
    <row r="32" ht="29" customHeight="1" spans="1:12">
      <c r="A32" s="36">
        <v>3</v>
      </c>
      <c r="B32" s="36">
        <v>400</v>
      </c>
      <c r="C32" s="7"/>
      <c r="D32" s="7"/>
      <c r="E32" s="35" t="s">
        <v>9</v>
      </c>
      <c r="F32" s="37">
        <v>12464</v>
      </c>
      <c r="J32" s="24">
        <v>13849</v>
      </c>
      <c r="K32">
        <v>0.9</v>
      </c>
      <c r="L32">
        <f t="shared" si="0"/>
        <v>12464.1</v>
      </c>
    </row>
    <row r="33" ht="29.5" customHeight="1" spans="1:12">
      <c r="A33" s="36">
        <v>4</v>
      </c>
      <c r="B33" s="35" t="s">
        <v>10</v>
      </c>
      <c r="C33" s="7"/>
      <c r="D33" s="7"/>
      <c r="E33" s="7"/>
      <c r="F33" s="37">
        <f>SUM(F30:F32)</f>
        <v>20278</v>
      </c>
      <c r="J33" s="24">
        <v>22543</v>
      </c>
      <c r="L33">
        <f>SUM(L30:L32)</f>
        <v>20288.7</v>
      </c>
    </row>
    <row r="34" ht="30" customHeight="1" spans="1:10">
      <c r="A34" s="36">
        <v>5</v>
      </c>
      <c r="B34" s="35" t="s">
        <v>11</v>
      </c>
      <c r="C34" s="7"/>
      <c r="D34" s="7"/>
      <c r="E34" s="7"/>
      <c r="F34" s="12"/>
      <c r="J34" s="12"/>
    </row>
    <row r="35" ht="29" customHeight="1" spans="1:10">
      <c r="A35" s="36">
        <v>6</v>
      </c>
      <c r="B35" s="35" t="s">
        <v>12</v>
      </c>
      <c r="C35" s="7"/>
      <c r="D35" s="7"/>
      <c r="E35" s="7"/>
      <c r="F35" s="37">
        <f>F33</f>
        <v>20278</v>
      </c>
      <c r="J35" s="24">
        <v>22543</v>
      </c>
    </row>
    <row r="36" ht="29" customHeight="1" spans="1:10">
      <c r="A36" s="36">
        <v>7</v>
      </c>
      <c r="B36" s="35" t="s">
        <v>13</v>
      </c>
      <c r="C36" s="7"/>
      <c r="D36" s="7"/>
      <c r="E36" s="7"/>
      <c r="F36" s="12"/>
      <c r="J36" s="12"/>
    </row>
    <row r="37" ht="29" customHeight="1" spans="1:10">
      <c r="A37" s="36">
        <v>8</v>
      </c>
      <c r="B37" s="35" t="s">
        <v>14</v>
      </c>
      <c r="C37" s="7"/>
      <c r="D37" s="7"/>
      <c r="E37" s="7"/>
      <c r="F37" s="12"/>
      <c r="J37" s="12"/>
    </row>
    <row r="38" ht="29" customHeight="1" spans="1:10">
      <c r="A38" s="36">
        <v>9</v>
      </c>
      <c r="B38" s="35" t="s">
        <v>15</v>
      </c>
      <c r="C38" s="7"/>
      <c r="D38" s="7"/>
      <c r="E38" s="7"/>
      <c r="F38" s="37">
        <f>F35</f>
        <v>20278</v>
      </c>
      <c r="J38" s="24">
        <v>22543</v>
      </c>
    </row>
    <row r="39" ht="393" customHeight="1" spans="1:10">
      <c r="A39" s="12"/>
      <c r="B39" s="12"/>
      <c r="C39" s="12"/>
      <c r="D39" s="12"/>
      <c r="E39" s="12"/>
      <c r="F39" s="12"/>
      <c r="J39" s="12"/>
    </row>
    <row r="40" ht="32.25" customHeight="1" spans="4:4">
      <c r="D40" s="33" t="s">
        <v>16</v>
      </c>
    </row>
    <row r="41" ht="14.35" customHeight="1" spans="1:1">
      <c r="A41" s="34" t="s">
        <v>19</v>
      </c>
    </row>
    <row r="42" ht="33.25" customHeight="1" spans="1:10">
      <c r="A42" s="35" t="s">
        <v>3</v>
      </c>
      <c r="B42" s="35" t="s">
        <v>4</v>
      </c>
      <c r="C42" s="7"/>
      <c r="D42" s="7"/>
      <c r="E42" s="35" t="s">
        <v>5</v>
      </c>
      <c r="F42" s="35" t="s">
        <v>6</v>
      </c>
      <c r="J42" s="9" t="s">
        <v>6</v>
      </c>
    </row>
    <row r="43" ht="29" customHeight="1" spans="1:12">
      <c r="A43" s="36">
        <v>1</v>
      </c>
      <c r="B43" s="36">
        <v>100</v>
      </c>
      <c r="C43" s="7"/>
      <c r="D43" s="7"/>
      <c r="E43" s="35" t="s">
        <v>7</v>
      </c>
      <c r="F43" s="37">
        <v>690</v>
      </c>
      <c r="J43" s="24">
        <v>768</v>
      </c>
      <c r="K43">
        <v>0.9</v>
      </c>
      <c r="L43">
        <f>J43*K43</f>
        <v>691.2</v>
      </c>
    </row>
    <row r="44" ht="29" customHeight="1" spans="1:12">
      <c r="A44" s="36">
        <v>2</v>
      </c>
      <c r="B44" s="36">
        <v>200</v>
      </c>
      <c r="C44" s="7"/>
      <c r="D44" s="7"/>
      <c r="E44" s="35" t="s">
        <v>8</v>
      </c>
      <c r="F44" s="37">
        <v>36343</v>
      </c>
      <c r="J44" s="24">
        <v>40397</v>
      </c>
      <c r="K44">
        <v>0.9</v>
      </c>
      <c r="L44">
        <f>J44*K44</f>
        <v>36357.3</v>
      </c>
    </row>
    <row r="45" ht="29" customHeight="1" spans="1:12">
      <c r="A45" s="36">
        <v>3</v>
      </c>
      <c r="B45" s="35" t="s">
        <v>10</v>
      </c>
      <c r="C45" s="7"/>
      <c r="D45" s="7"/>
      <c r="E45" s="7"/>
      <c r="F45" s="37">
        <f>F43+F44</f>
        <v>37033</v>
      </c>
      <c r="J45" s="24">
        <v>41165</v>
      </c>
      <c r="L45">
        <f>SUM(L42:L44)</f>
        <v>37048.5</v>
      </c>
    </row>
    <row r="46" ht="29.5" customHeight="1" spans="1:10">
      <c r="A46" s="36">
        <v>4</v>
      </c>
      <c r="B46" s="35" t="s">
        <v>11</v>
      </c>
      <c r="C46" s="7"/>
      <c r="D46" s="7"/>
      <c r="E46" s="7"/>
      <c r="F46" s="12"/>
      <c r="J46" s="12"/>
    </row>
    <row r="47" ht="30" customHeight="1" spans="1:10">
      <c r="A47" s="36">
        <v>5</v>
      </c>
      <c r="B47" s="35" t="s">
        <v>20</v>
      </c>
      <c r="C47" s="7"/>
      <c r="D47" s="7"/>
      <c r="E47" s="7"/>
      <c r="F47" s="37">
        <f>F45</f>
        <v>37033</v>
      </c>
      <c r="J47" s="24">
        <v>41165</v>
      </c>
    </row>
    <row r="48" ht="29" customHeight="1" spans="1:10">
      <c r="A48" s="36">
        <v>6</v>
      </c>
      <c r="B48" s="35" t="s">
        <v>13</v>
      </c>
      <c r="C48" s="7"/>
      <c r="D48" s="7"/>
      <c r="E48" s="7"/>
      <c r="F48" s="12"/>
      <c r="J48" s="12"/>
    </row>
    <row r="49" ht="29" customHeight="1" spans="1:10">
      <c r="A49" s="36">
        <v>7</v>
      </c>
      <c r="B49" s="35" t="s">
        <v>14</v>
      </c>
      <c r="C49" s="7"/>
      <c r="D49" s="7"/>
      <c r="E49" s="7"/>
      <c r="F49" s="12"/>
      <c r="J49" s="12"/>
    </row>
    <row r="50" ht="29" customHeight="1" spans="1:10">
      <c r="A50" s="36">
        <v>8</v>
      </c>
      <c r="B50" s="35" t="s">
        <v>21</v>
      </c>
      <c r="C50" s="7"/>
      <c r="D50" s="7"/>
      <c r="E50" s="7"/>
      <c r="F50" s="37">
        <f>F47</f>
        <v>37033</v>
      </c>
      <c r="J50" s="24">
        <v>41165</v>
      </c>
    </row>
    <row r="51" ht="205.4" customHeight="1" spans="1:10">
      <c r="A51" s="12"/>
      <c r="B51" s="12"/>
      <c r="C51" s="12"/>
      <c r="D51" s="12"/>
      <c r="E51" s="12"/>
      <c r="F51" s="12"/>
      <c r="J51" s="12"/>
    </row>
    <row r="52" ht="223" customHeight="1" spans="1:10">
      <c r="A52" s="12" t="s">
        <v>1</v>
      </c>
      <c r="B52" s="12" t="s">
        <v>1</v>
      </c>
      <c r="C52" s="12" t="s">
        <v>1</v>
      </c>
      <c r="D52" s="12" t="s">
        <v>1</v>
      </c>
      <c r="E52" s="12" t="s">
        <v>1</v>
      </c>
      <c r="F52" s="12" t="s">
        <v>1</v>
      </c>
      <c r="J52" s="12" t="s">
        <v>1</v>
      </c>
    </row>
    <row r="53" ht="32.25" customHeight="1" spans="4:4">
      <c r="D53" s="33" t="s">
        <v>16</v>
      </c>
    </row>
    <row r="54" ht="14.35" customHeight="1" spans="1:1">
      <c r="A54" s="34" t="s">
        <v>22</v>
      </c>
    </row>
    <row r="55" ht="33.25" customHeight="1" spans="1:10">
      <c r="A55" s="35" t="s">
        <v>3</v>
      </c>
      <c r="B55" s="35" t="s">
        <v>4</v>
      </c>
      <c r="C55" s="7"/>
      <c r="D55" s="7"/>
      <c r="E55" s="35" t="s">
        <v>5</v>
      </c>
      <c r="F55" s="35" t="s">
        <v>6</v>
      </c>
      <c r="J55" s="9" t="s">
        <v>6</v>
      </c>
    </row>
    <row r="56" ht="29" customHeight="1" spans="1:12">
      <c r="A56" s="36">
        <v>1</v>
      </c>
      <c r="B56" s="36">
        <v>100</v>
      </c>
      <c r="C56" s="7"/>
      <c r="D56" s="7"/>
      <c r="E56" s="35" t="s">
        <v>7</v>
      </c>
      <c r="F56" s="37">
        <v>628</v>
      </c>
      <c r="J56" s="24">
        <v>699</v>
      </c>
      <c r="K56">
        <v>0.9</v>
      </c>
      <c r="L56">
        <f>J56*K56</f>
        <v>629.1</v>
      </c>
    </row>
    <row r="57" ht="29" customHeight="1" spans="1:12">
      <c r="A57" s="36">
        <v>2</v>
      </c>
      <c r="B57" s="36">
        <v>200</v>
      </c>
      <c r="C57" s="7"/>
      <c r="D57" s="7"/>
      <c r="E57" s="35" t="s">
        <v>8</v>
      </c>
      <c r="F57" s="37">
        <v>33111</v>
      </c>
      <c r="J57" s="24">
        <v>36799</v>
      </c>
      <c r="K57">
        <v>0.9</v>
      </c>
      <c r="L57">
        <f>J57*K57</f>
        <v>33119.1</v>
      </c>
    </row>
    <row r="58" ht="29" customHeight="1" spans="1:12">
      <c r="A58" s="36">
        <v>3</v>
      </c>
      <c r="B58" s="35" t="s">
        <v>10</v>
      </c>
      <c r="C58" s="7"/>
      <c r="D58" s="7"/>
      <c r="E58" s="7"/>
      <c r="F58" s="37">
        <f>SUM(F56:F57)</f>
        <v>33739</v>
      </c>
      <c r="J58" s="24">
        <v>37498</v>
      </c>
      <c r="L58">
        <f>SUM(L56:L57)</f>
        <v>33748.2</v>
      </c>
    </row>
    <row r="59" ht="29.5" customHeight="1" spans="1:10">
      <c r="A59" s="36">
        <v>4</v>
      </c>
      <c r="B59" s="35" t="s">
        <v>11</v>
      </c>
      <c r="C59" s="7"/>
      <c r="D59" s="7"/>
      <c r="E59" s="7"/>
      <c r="F59" s="12"/>
      <c r="J59" s="12"/>
    </row>
    <row r="60" ht="30" customHeight="1" spans="1:10">
      <c r="A60" s="36">
        <v>5</v>
      </c>
      <c r="B60" s="35" t="s">
        <v>20</v>
      </c>
      <c r="C60" s="7"/>
      <c r="D60" s="7"/>
      <c r="E60" s="7"/>
      <c r="F60" s="37">
        <f>F58</f>
        <v>33739</v>
      </c>
      <c r="J60" s="24">
        <v>37498</v>
      </c>
    </row>
    <row r="61" ht="29" customHeight="1" spans="1:10">
      <c r="A61" s="36">
        <v>6</v>
      </c>
      <c r="B61" s="35" t="s">
        <v>13</v>
      </c>
      <c r="C61" s="7"/>
      <c r="D61" s="7"/>
      <c r="E61" s="7"/>
      <c r="F61" s="12"/>
      <c r="J61" s="12"/>
    </row>
    <row r="62" ht="29" customHeight="1" spans="1:10">
      <c r="A62" s="36">
        <v>7</v>
      </c>
      <c r="B62" s="35" t="s">
        <v>14</v>
      </c>
      <c r="C62" s="7"/>
      <c r="D62" s="7"/>
      <c r="E62" s="7"/>
      <c r="F62" s="12"/>
      <c r="J62" s="12"/>
    </row>
    <row r="63" ht="29" customHeight="1" spans="1:10">
      <c r="A63" s="36">
        <v>8</v>
      </c>
      <c r="B63" s="35" t="s">
        <v>21</v>
      </c>
      <c r="C63" s="7"/>
      <c r="D63" s="7"/>
      <c r="E63" s="7"/>
      <c r="F63" s="37">
        <f>F58</f>
        <v>33739</v>
      </c>
      <c r="J63" s="24">
        <v>37498</v>
      </c>
    </row>
    <row r="64" ht="205.4" customHeight="1" spans="1:10">
      <c r="A64" s="12"/>
      <c r="B64" s="12"/>
      <c r="C64" s="12"/>
      <c r="D64" s="12"/>
      <c r="E64" s="12"/>
      <c r="F64" s="12"/>
      <c r="J64" s="12"/>
    </row>
    <row r="65" ht="216" customHeight="1" spans="1:10">
      <c r="A65" s="12" t="s">
        <v>1</v>
      </c>
      <c r="B65" s="12" t="s">
        <v>1</v>
      </c>
      <c r="C65" s="12" t="s">
        <v>1</v>
      </c>
      <c r="D65" s="12" t="s">
        <v>1</v>
      </c>
      <c r="E65" s="12" t="s">
        <v>1</v>
      </c>
      <c r="F65" s="12" t="s">
        <v>1</v>
      </c>
      <c r="J65" s="12" t="s">
        <v>1</v>
      </c>
    </row>
    <row r="66" ht="32.25" customHeight="1" spans="4:4">
      <c r="D66" s="33" t="s">
        <v>16</v>
      </c>
    </row>
    <row r="67" ht="14.4" customHeight="1" spans="1:1">
      <c r="A67" s="34" t="s">
        <v>23</v>
      </c>
    </row>
    <row r="68" ht="33.25" customHeight="1" spans="1:10">
      <c r="A68" s="35" t="s">
        <v>3</v>
      </c>
      <c r="B68" s="35" t="s">
        <v>4</v>
      </c>
      <c r="C68" s="7"/>
      <c r="D68" s="7"/>
      <c r="E68" s="35" t="s">
        <v>5</v>
      </c>
      <c r="F68" s="35" t="s">
        <v>6</v>
      </c>
      <c r="J68" s="9" t="s">
        <v>6</v>
      </c>
    </row>
    <row r="69" ht="29" customHeight="1" spans="1:12">
      <c r="A69" s="36">
        <v>1</v>
      </c>
      <c r="B69" s="36">
        <v>100</v>
      </c>
      <c r="C69" s="7"/>
      <c r="D69" s="7"/>
      <c r="E69" s="35" t="s">
        <v>7</v>
      </c>
      <c r="F69" s="37">
        <v>461</v>
      </c>
      <c r="J69" s="24">
        <v>513</v>
      </c>
      <c r="K69">
        <v>0.9</v>
      </c>
      <c r="L69">
        <f>J69*K69</f>
        <v>461.7</v>
      </c>
    </row>
    <row r="70" ht="29" customHeight="1" spans="1:12">
      <c r="A70" s="36">
        <v>2</v>
      </c>
      <c r="B70" s="36">
        <v>200</v>
      </c>
      <c r="C70" s="7"/>
      <c r="D70" s="7"/>
      <c r="E70" s="35" t="s">
        <v>8</v>
      </c>
      <c r="F70" s="37">
        <v>24281</v>
      </c>
      <c r="J70" s="24">
        <v>27010</v>
      </c>
      <c r="K70">
        <v>0.9</v>
      </c>
      <c r="L70">
        <f>J70*K70</f>
        <v>24309</v>
      </c>
    </row>
    <row r="71" ht="29" customHeight="1" spans="1:12">
      <c r="A71" s="36">
        <v>3</v>
      </c>
      <c r="B71" s="35" t="s">
        <v>10</v>
      </c>
      <c r="C71" s="7"/>
      <c r="D71" s="7"/>
      <c r="E71" s="7"/>
      <c r="F71" s="37">
        <f>SUM(F69:F70)</f>
        <v>24742</v>
      </c>
      <c r="J71" s="24">
        <v>27523</v>
      </c>
      <c r="L71">
        <f>SUM(L69:L70)</f>
        <v>24770.7</v>
      </c>
    </row>
    <row r="72" ht="29.5" customHeight="1" spans="1:10">
      <c r="A72" s="36">
        <v>4</v>
      </c>
      <c r="B72" s="35" t="s">
        <v>11</v>
      </c>
      <c r="C72" s="7"/>
      <c r="D72" s="7"/>
      <c r="E72" s="7"/>
      <c r="F72" s="12"/>
      <c r="J72" s="12"/>
    </row>
    <row r="73" ht="30" customHeight="1" spans="1:10">
      <c r="A73" s="36">
        <v>5</v>
      </c>
      <c r="B73" s="35" t="s">
        <v>20</v>
      </c>
      <c r="C73" s="7"/>
      <c r="D73" s="7"/>
      <c r="E73" s="7"/>
      <c r="F73" s="37">
        <f>F71</f>
        <v>24742</v>
      </c>
      <c r="J73" s="24">
        <v>27523</v>
      </c>
    </row>
    <row r="74" ht="29" customHeight="1" spans="1:10">
      <c r="A74" s="36">
        <v>6</v>
      </c>
      <c r="B74" s="35" t="s">
        <v>13</v>
      </c>
      <c r="C74" s="7"/>
      <c r="D74" s="7"/>
      <c r="E74" s="7"/>
      <c r="F74" s="12"/>
      <c r="J74" s="12"/>
    </row>
    <row r="75" ht="29" customHeight="1" spans="1:10">
      <c r="A75" s="36">
        <v>7</v>
      </c>
      <c r="B75" s="35" t="s">
        <v>14</v>
      </c>
      <c r="C75" s="7"/>
      <c r="D75" s="7"/>
      <c r="E75" s="7"/>
      <c r="F75" s="12"/>
      <c r="J75" s="12"/>
    </row>
    <row r="76" ht="29" customHeight="1" spans="1:10">
      <c r="A76" s="36">
        <v>8</v>
      </c>
      <c r="B76" s="35" t="s">
        <v>21</v>
      </c>
      <c r="C76" s="7"/>
      <c r="D76" s="7"/>
      <c r="E76" s="7"/>
      <c r="F76" s="37">
        <f>F73</f>
        <v>24742</v>
      </c>
      <c r="J76" s="24">
        <v>27523</v>
      </c>
    </row>
    <row r="77" ht="205.4" customHeight="1" spans="1:10">
      <c r="A77" s="12"/>
      <c r="B77" s="12"/>
      <c r="C77" s="12"/>
      <c r="D77" s="12"/>
      <c r="E77" s="12"/>
      <c r="F77" s="12"/>
      <c r="J77" s="12"/>
    </row>
    <row r="78" ht="205.4" customHeight="1" spans="1:10">
      <c r="A78" s="12" t="s">
        <v>1</v>
      </c>
      <c r="B78" s="12" t="s">
        <v>1</v>
      </c>
      <c r="C78" s="12" t="s">
        <v>1</v>
      </c>
      <c r="D78" s="12" t="s">
        <v>1</v>
      </c>
      <c r="E78" s="12" t="s">
        <v>1</v>
      </c>
      <c r="F78" s="12" t="s">
        <v>1</v>
      </c>
      <c r="J78" s="12" t="s">
        <v>1</v>
      </c>
    </row>
  </sheetData>
  <mergeCells count="80">
    <mergeCell ref="C1:F1"/>
    <mergeCell ref="A2:F2"/>
    <mergeCell ref="B3:D3"/>
    <mergeCell ref="B4:D4"/>
    <mergeCell ref="B5:D5"/>
    <mergeCell ref="B6:D6"/>
    <mergeCell ref="B7:E7"/>
    <mergeCell ref="B8:E8"/>
    <mergeCell ref="B9:E9"/>
    <mergeCell ref="B10:E10"/>
    <mergeCell ref="B11:E11"/>
    <mergeCell ref="B12:E12"/>
    <mergeCell ref="A13:F13"/>
    <mergeCell ref="A14:C14"/>
    <mergeCell ref="D14:F14"/>
    <mergeCell ref="A15:F15"/>
    <mergeCell ref="B16:D16"/>
    <mergeCell ref="B17:D17"/>
    <mergeCell ref="B18:D18"/>
    <mergeCell ref="B19:D19"/>
    <mergeCell ref="B20:E20"/>
    <mergeCell ref="B21:E21"/>
    <mergeCell ref="B22:E22"/>
    <mergeCell ref="B23:E23"/>
    <mergeCell ref="B24:E24"/>
    <mergeCell ref="B25:E25"/>
    <mergeCell ref="A26:F26"/>
    <mergeCell ref="A27:C27"/>
    <mergeCell ref="D27:F27"/>
    <mergeCell ref="A28:F28"/>
    <mergeCell ref="B29:D29"/>
    <mergeCell ref="B30:D30"/>
    <mergeCell ref="B31:D31"/>
    <mergeCell ref="B32:D32"/>
    <mergeCell ref="B33:E33"/>
    <mergeCell ref="B34:E34"/>
    <mergeCell ref="B35:E35"/>
    <mergeCell ref="B36:E36"/>
    <mergeCell ref="B37:E37"/>
    <mergeCell ref="B38:E38"/>
    <mergeCell ref="A39:F39"/>
    <mergeCell ref="A40:C40"/>
    <mergeCell ref="D40:F40"/>
    <mergeCell ref="A41:F41"/>
    <mergeCell ref="B42:D42"/>
    <mergeCell ref="B43:D43"/>
    <mergeCell ref="B44:D44"/>
    <mergeCell ref="B45:E45"/>
    <mergeCell ref="B46:E46"/>
    <mergeCell ref="B47:E47"/>
    <mergeCell ref="B48:E48"/>
    <mergeCell ref="B49:E49"/>
    <mergeCell ref="B50:E50"/>
    <mergeCell ref="A53:C53"/>
    <mergeCell ref="D53:F53"/>
    <mergeCell ref="A54:F54"/>
    <mergeCell ref="B55:D55"/>
    <mergeCell ref="B56:D56"/>
    <mergeCell ref="B57:D57"/>
    <mergeCell ref="B58:E58"/>
    <mergeCell ref="B59:E59"/>
    <mergeCell ref="B60:E60"/>
    <mergeCell ref="B61:E61"/>
    <mergeCell ref="B62:E62"/>
    <mergeCell ref="B63:E63"/>
    <mergeCell ref="A66:C66"/>
    <mergeCell ref="D66:F66"/>
    <mergeCell ref="A67:F67"/>
    <mergeCell ref="B68:D68"/>
    <mergeCell ref="B69:D69"/>
    <mergeCell ref="B70:D70"/>
    <mergeCell ref="B71:E71"/>
    <mergeCell ref="B72:E72"/>
    <mergeCell ref="B73:E73"/>
    <mergeCell ref="B74:E74"/>
    <mergeCell ref="B75:E75"/>
    <mergeCell ref="B76:E76"/>
    <mergeCell ref="A51:F52"/>
    <mergeCell ref="A64:F65"/>
    <mergeCell ref="A77:F7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8"/>
  <sheetViews>
    <sheetView topLeftCell="A496" workbookViewId="0">
      <selection activeCell="A447" sqref="A447:B447"/>
    </sheetView>
  </sheetViews>
  <sheetFormatPr defaultColWidth="9" defaultRowHeight="14.25"/>
  <cols>
    <col min="1" max="1" width="7.04166666666667" customWidth="1"/>
    <col min="2" max="2" width="16.25" customWidth="1"/>
    <col min="3" max="3" width="10.1083333333333" customWidth="1"/>
    <col min="4" max="4" width="7.16666666666667" customWidth="1"/>
    <col min="5" max="5" width="11.3333333333333" customWidth="1"/>
    <col min="6" max="6" width="12.6666666666667" style="1" customWidth="1"/>
    <col min="7" max="7" width="13.2083333333333" style="1" customWidth="1"/>
    <col min="9" max="9" width="12.6666666666667" hidden="1" customWidth="1"/>
    <col min="10" max="10" width="13.2083333333333" hidden="1" customWidth="1"/>
    <col min="11" max="11" width="9" hidden="1" customWidth="1"/>
    <col min="12" max="12" width="12.625" hidden="1" customWidth="1"/>
    <col min="13" max="13" width="11.5" hidden="1" customWidth="1"/>
    <col min="14" max="14" width="9" hidden="1" customWidth="1"/>
  </cols>
  <sheetData>
    <row r="1" ht="27.75" customHeight="1" spans="3:10">
      <c r="C1" s="2" t="s">
        <v>24</v>
      </c>
      <c r="D1" s="2"/>
      <c r="E1" s="2"/>
      <c r="F1" s="3"/>
      <c r="G1" s="3"/>
      <c r="I1" s="2"/>
      <c r="J1" s="2"/>
    </row>
    <row r="2" ht="14.4" customHeight="1" spans="1:10">
      <c r="A2" s="4" t="s">
        <v>2</v>
      </c>
      <c r="B2" s="4"/>
      <c r="C2" s="4"/>
      <c r="D2" s="4"/>
      <c r="E2" s="4"/>
      <c r="F2" s="5" t="s">
        <v>25</v>
      </c>
      <c r="G2" s="5"/>
      <c r="I2" s="22" t="s">
        <v>25</v>
      </c>
      <c r="J2" s="22"/>
    </row>
    <row r="3" ht="22.25" customHeight="1" spans="1:10">
      <c r="A3" s="6" t="s">
        <v>26</v>
      </c>
      <c r="B3" s="7"/>
      <c r="C3" s="7"/>
      <c r="D3" s="7"/>
      <c r="E3" s="7"/>
      <c r="F3" s="7"/>
      <c r="G3" s="7"/>
      <c r="I3" s="7"/>
      <c r="J3" s="7"/>
    </row>
    <row r="4" ht="23" customHeight="1" spans="1:10">
      <c r="A4" s="8" t="s">
        <v>27</v>
      </c>
      <c r="B4" s="9" t="s">
        <v>28</v>
      </c>
      <c r="C4" s="7"/>
      <c r="D4" s="9" t="s">
        <v>29</v>
      </c>
      <c r="E4" s="9" t="s">
        <v>30</v>
      </c>
      <c r="F4" s="9" t="s">
        <v>31</v>
      </c>
      <c r="G4" s="9" t="s">
        <v>32</v>
      </c>
      <c r="I4" s="9" t="s">
        <v>31</v>
      </c>
      <c r="J4" s="9" t="s">
        <v>32</v>
      </c>
    </row>
    <row r="5" ht="17" customHeight="1" spans="1:10">
      <c r="A5" s="10">
        <v>101</v>
      </c>
      <c r="B5" s="8" t="s">
        <v>33</v>
      </c>
      <c r="C5" s="11"/>
      <c r="D5" s="12"/>
      <c r="E5" s="12"/>
      <c r="F5" s="7"/>
      <c r="G5" s="7"/>
      <c r="I5" s="12"/>
      <c r="J5" s="12"/>
    </row>
    <row r="6" ht="18" customHeight="1" spans="1:12">
      <c r="A6" s="8" t="s">
        <v>34</v>
      </c>
      <c r="B6" s="8" t="s">
        <v>35</v>
      </c>
      <c r="C6" s="11"/>
      <c r="D6" s="9" t="s">
        <v>36</v>
      </c>
      <c r="E6" s="13">
        <v>1</v>
      </c>
      <c r="F6" s="14">
        <v>192</v>
      </c>
      <c r="G6" s="15">
        <f>E6*F6</f>
        <v>192</v>
      </c>
      <c r="I6" s="23">
        <v>213</v>
      </c>
      <c r="J6" s="24">
        <v>213</v>
      </c>
      <c r="K6">
        <v>0.9</v>
      </c>
      <c r="L6">
        <v>192</v>
      </c>
    </row>
    <row r="7" ht="16.5" customHeight="1" spans="1:10">
      <c r="A7" s="16">
        <v>102</v>
      </c>
      <c r="B7" s="8" t="s">
        <v>37</v>
      </c>
      <c r="C7" s="11"/>
      <c r="D7" s="12"/>
      <c r="E7" s="12"/>
      <c r="F7" s="7"/>
      <c r="G7" s="7"/>
      <c r="I7" s="12"/>
      <c r="J7" s="12"/>
    </row>
    <row r="8" ht="18" customHeight="1" spans="1:12">
      <c r="A8" s="8" t="s">
        <v>38</v>
      </c>
      <c r="B8" s="8" t="s">
        <v>39</v>
      </c>
      <c r="C8" s="11"/>
      <c r="D8" s="9" t="s">
        <v>36</v>
      </c>
      <c r="E8" s="13">
        <v>1</v>
      </c>
      <c r="F8" s="14">
        <v>718</v>
      </c>
      <c r="G8" s="15">
        <f>E8*F8</f>
        <v>718</v>
      </c>
      <c r="I8" s="23">
        <v>798</v>
      </c>
      <c r="J8" s="24">
        <v>798</v>
      </c>
      <c r="K8">
        <v>0.9</v>
      </c>
      <c r="L8">
        <v>718</v>
      </c>
    </row>
    <row r="9" ht="18" customHeight="1" spans="1:10">
      <c r="A9" s="12"/>
      <c r="B9" s="12"/>
      <c r="C9" s="12"/>
      <c r="D9" s="12"/>
      <c r="E9" s="12"/>
      <c r="F9" s="7"/>
      <c r="G9" s="7"/>
      <c r="I9" s="12"/>
      <c r="J9" s="12"/>
    </row>
    <row r="10" ht="16.5" customHeight="1" spans="1:10">
      <c r="A10" s="12"/>
      <c r="B10" s="12"/>
      <c r="C10" s="12"/>
      <c r="D10" s="12"/>
      <c r="E10" s="12"/>
      <c r="F10" s="7"/>
      <c r="G10" s="7"/>
      <c r="I10" s="12"/>
      <c r="J10" s="12"/>
    </row>
    <row r="11" ht="18" customHeight="1" spans="1:10">
      <c r="A11" s="12"/>
      <c r="B11" s="12"/>
      <c r="C11" s="12"/>
      <c r="D11" s="12"/>
      <c r="E11" s="12"/>
      <c r="F11" s="7"/>
      <c r="G11" s="7"/>
      <c r="I11" s="12"/>
      <c r="J11" s="12"/>
    </row>
    <row r="12" ht="17" customHeight="1" spans="1:10">
      <c r="A12" s="12"/>
      <c r="B12" s="12"/>
      <c r="C12" s="12"/>
      <c r="D12" s="12"/>
      <c r="E12" s="12"/>
      <c r="F12" s="7"/>
      <c r="G12" s="7"/>
      <c r="I12" s="12"/>
      <c r="J12" s="12"/>
    </row>
    <row r="13" ht="18" customHeight="1" spans="1:10">
      <c r="A13" s="12"/>
      <c r="B13" s="12"/>
      <c r="C13" s="12"/>
      <c r="D13" s="12"/>
      <c r="E13" s="12"/>
      <c r="F13" s="7"/>
      <c r="G13" s="7"/>
      <c r="I13" s="12"/>
      <c r="J13" s="12"/>
    </row>
    <row r="14" ht="18" customHeight="1" spans="1:10">
      <c r="A14" s="12"/>
      <c r="B14" s="12"/>
      <c r="C14" s="12"/>
      <c r="D14" s="12"/>
      <c r="E14" s="12"/>
      <c r="F14" s="7"/>
      <c r="G14" s="7"/>
      <c r="I14" s="12"/>
      <c r="J14" s="12"/>
    </row>
    <row r="15" ht="16.5" customHeight="1" spans="1:10">
      <c r="A15" s="12"/>
      <c r="B15" s="12"/>
      <c r="C15" s="12"/>
      <c r="D15" s="12"/>
      <c r="E15" s="12"/>
      <c r="F15" s="7"/>
      <c r="G15" s="7"/>
      <c r="I15" s="12"/>
      <c r="J15" s="12"/>
    </row>
    <row r="16" ht="18" customHeight="1" spans="1:10">
      <c r="A16" s="12"/>
      <c r="B16" s="12"/>
      <c r="C16" s="12"/>
      <c r="D16" s="12"/>
      <c r="E16" s="12"/>
      <c r="F16" s="7"/>
      <c r="G16" s="7"/>
      <c r="I16" s="12"/>
      <c r="J16" s="12"/>
    </row>
    <row r="17" ht="16.5" customHeight="1" spans="1:10">
      <c r="A17" s="12"/>
      <c r="B17" s="12"/>
      <c r="C17" s="12"/>
      <c r="D17" s="12"/>
      <c r="E17" s="12"/>
      <c r="F17" s="7"/>
      <c r="G17" s="7"/>
      <c r="I17" s="12"/>
      <c r="J17" s="12"/>
    </row>
    <row r="18" ht="18" customHeight="1" spans="1:10">
      <c r="A18" s="12"/>
      <c r="B18" s="12"/>
      <c r="C18" s="12"/>
      <c r="D18" s="12"/>
      <c r="E18" s="12"/>
      <c r="F18" s="7"/>
      <c r="G18" s="7"/>
      <c r="I18" s="12"/>
      <c r="J18" s="12"/>
    </row>
    <row r="19" ht="17.5" customHeight="1" spans="1:10">
      <c r="A19" s="12"/>
      <c r="B19" s="12"/>
      <c r="C19" s="12"/>
      <c r="D19" s="12"/>
      <c r="E19" s="12"/>
      <c r="F19" s="7"/>
      <c r="G19" s="7"/>
      <c r="I19" s="12"/>
      <c r="J19" s="12"/>
    </row>
    <row r="20" ht="17.5" customHeight="1" spans="1:10">
      <c r="A20" s="12"/>
      <c r="B20" s="12"/>
      <c r="C20" s="12"/>
      <c r="D20" s="12"/>
      <c r="E20" s="12"/>
      <c r="F20" s="7"/>
      <c r="G20" s="7"/>
      <c r="I20" s="12"/>
      <c r="J20" s="12"/>
    </row>
    <row r="21" ht="16.5" customHeight="1" spans="1:10">
      <c r="A21" s="12"/>
      <c r="B21" s="12"/>
      <c r="C21" s="12"/>
      <c r="D21" s="12"/>
      <c r="E21" s="12"/>
      <c r="F21" s="7"/>
      <c r="G21" s="7"/>
      <c r="I21" s="12"/>
      <c r="J21" s="12"/>
    </row>
    <row r="22" ht="18" customHeight="1" spans="1:10">
      <c r="A22" s="12"/>
      <c r="B22" s="12"/>
      <c r="C22" s="12"/>
      <c r="D22" s="12"/>
      <c r="E22" s="12"/>
      <c r="F22" s="7"/>
      <c r="G22" s="7"/>
      <c r="I22" s="12"/>
      <c r="J22" s="12"/>
    </row>
    <row r="23" ht="18" customHeight="1" spans="1:10">
      <c r="A23" s="12"/>
      <c r="B23" s="12"/>
      <c r="C23" s="12"/>
      <c r="D23" s="12"/>
      <c r="E23" s="12"/>
      <c r="F23" s="7"/>
      <c r="G23" s="7"/>
      <c r="I23" s="12"/>
      <c r="J23" s="12"/>
    </row>
    <row r="24" ht="17" customHeight="1" spans="1:10">
      <c r="A24" s="12"/>
      <c r="B24" s="12"/>
      <c r="C24" s="12"/>
      <c r="D24" s="12"/>
      <c r="E24" s="12"/>
      <c r="F24" s="7"/>
      <c r="G24" s="7"/>
      <c r="I24" s="12"/>
      <c r="J24" s="12"/>
    </row>
    <row r="25" ht="18" customHeight="1" spans="1:10">
      <c r="A25" s="12"/>
      <c r="B25" s="12"/>
      <c r="C25" s="12"/>
      <c r="D25" s="12"/>
      <c r="E25" s="12"/>
      <c r="F25" s="7"/>
      <c r="G25" s="7"/>
      <c r="I25" s="12"/>
      <c r="J25" s="12"/>
    </row>
    <row r="26" ht="16.5" customHeight="1" spans="1:10">
      <c r="A26" s="12"/>
      <c r="B26" s="12"/>
      <c r="C26" s="12"/>
      <c r="D26" s="12"/>
      <c r="E26" s="12"/>
      <c r="F26" s="7"/>
      <c r="G26" s="7"/>
      <c r="I26" s="12"/>
      <c r="J26" s="12"/>
    </row>
    <row r="27" ht="18" customHeight="1" spans="1:10">
      <c r="A27" s="12"/>
      <c r="B27" s="12"/>
      <c r="C27" s="12"/>
      <c r="D27" s="12"/>
      <c r="E27" s="12"/>
      <c r="F27" s="7"/>
      <c r="G27" s="7"/>
      <c r="I27" s="12"/>
      <c r="J27" s="12"/>
    </row>
    <row r="28" ht="18" customHeight="1" spans="1:10">
      <c r="A28" s="12"/>
      <c r="B28" s="12"/>
      <c r="C28" s="12"/>
      <c r="D28" s="12"/>
      <c r="E28" s="12"/>
      <c r="F28" s="7"/>
      <c r="G28" s="7"/>
      <c r="I28" s="12"/>
      <c r="J28" s="12"/>
    </row>
    <row r="29" ht="16.5" customHeight="1" spans="1:10">
      <c r="A29" s="12"/>
      <c r="B29" s="12"/>
      <c r="C29" s="12"/>
      <c r="D29" s="12"/>
      <c r="E29" s="12"/>
      <c r="F29" s="7"/>
      <c r="G29" s="7"/>
      <c r="I29" s="12"/>
      <c r="J29" s="12"/>
    </row>
    <row r="30" ht="18" customHeight="1" spans="1:10">
      <c r="A30" s="12"/>
      <c r="B30" s="12"/>
      <c r="C30" s="12"/>
      <c r="D30" s="12"/>
      <c r="E30" s="12"/>
      <c r="F30" s="7"/>
      <c r="G30" s="7"/>
      <c r="I30" s="12"/>
      <c r="J30" s="12"/>
    </row>
    <row r="31" ht="17" customHeight="1" spans="1:10">
      <c r="A31" s="12"/>
      <c r="B31" s="12"/>
      <c r="C31" s="12"/>
      <c r="D31" s="12"/>
      <c r="E31" s="12"/>
      <c r="F31" s="7"/>
      <c r="G31" s="7"/>
      <c r="I31" s="12"/>
      <c r="J31" s="12"/>
    </row>
    <row r="32" ht="18" customHeight="1" spans="1:10">
      <c r="A32" s="12"/>
      <c r="B32" s="12"/>
      <c r="C32" s="12"/>
      <c r="D32" s="12"/>
      <c r="E32" s="12"/>
      <c r="F32" s="7"/>
      <c r="G32" s="7"/>
      <c r="I32" s="12"/>
      <c r="J32" s="12"/>
    </row>
    <row r="33" ht="18" customHeight="1" spans="1:10">
      <c r="A33" s="12"/>
      <c r="B33" s="12"/>
      <c r="C33" s="12"/>
      <c r="D33" s="12"/>
      <c r="E33" s="12"/>
      <c r="F33" s="7"/>
      <c r="G33" s="7"/>
      <c r="I33" s="12"/>
      <c r="J33" s="12"/>
    </row>
    <row r="34" ht="16.5" customHeight="1" spans="1:10">
      <c r="A34" s="12"/>
      <c r="B34" s="12"/>
      <c r="C34" s="12"/>
      <c r="D34" s="12"/>
      <c r="E34" s="12"/>
      <c r="F34" s="7"/>
      <c r="G34" s="7"/>
      <c r="I34" s="12"/>
      <c r="J34" s="12"/>
    </row>
    <row r="35" ht="16.5" customHeight="1" spans="1:10">
      <c r="A35" s="12"/>
      <c r="B35" s="12"/>
      <c r="C35" s="12"/>
      <c r="D35" s="12"/>
      <c r="E35" s="12"/>
      <c r="F35" s="7"/>
      <c r="G35" s="7"/>
      <c r="I35" s="12"/>
      <c r="J35" s="12"/>
    </row>
    <row r="36" ht="18" customHeight="1" spans="1:10">
      <c r="A36" s="12"/>
      <c r="B36" s="12"/>
      <c r="C36" s="12"/>
      <c r="D36" s="12"/>
      <c r="E36" s="12"/>
      <c r="F36" s="7"/>
      <c r="G36" s="7"/>
      <c r="I36" s="12"/>
      <c r="J36" s="12"/>
    </row>
    <row r="37" ht="17" customHeight="1" spans="1:10">
      <c r="A37" s="12"/>
      <c r="B37" s="12"/>
      <c r="C37" s="12"/>
      <c r="D37" s="12"/>
      <c r="E37" s="12"/>
      <c r="F37" s="7"/>
      <c r="G37" s="7"/>
      <c r="I37" s="12"/>
      <c r="J37" s="12"/>
    </row>
    <row r="38" ht="18" customHeight="1" spans="1:10">
      <c r="A38" s="12"/>
      <c r="B38" s="12"/>
      <c r="C38" s="12"/>
      <c r="D38" s="12"/>
      <c r="E38" s="12"/>
      <c r="F38" s="7"/>
      <c r="G38" s="7"/>
      <c r="I38" s="12"/>
      <c r="J38" s="12"/>
    </row>
    <row r="39" ht="21" customHeight="1" spans="1:10">
      <c r="A39" s="12"/>
      <c r="B39" s="12"/>
      <c r="C39" s="12"/>
      <c r="D39" s="12"/>
      <c r="E39" s="12"/>
      <c r="F39" s="7"/>
      <c r="G39" s="7"/>
      <c r="I39" s="12"/>
      <c r="J39" s="12"/>
    </row>
    <row r="40" ht="42" customHeight="1" spans="1:12">
      <c r="A40" s="17" t="s">
        <v>40</v>
      </c>
      <c r="B40" s="7"/>
      <c r="C40" s="7"/>
      <c r="D40" s="7"/>
      <c r="E40" s="7"/>
      <c r="F40" s="7"/>
      <c r="G40" s="7"/>
      <c r="I40" s="7"/>
      <c r="J40" s="7"/>
      <c r="L40">
        <f>SUM(L6:L39)</f>
        <v>910</v>
      </c>
    </row>
    <row r="41" ht="27.75" customHeight="1" spans="3:10">
      <c r="C41" s="18" t="s">
        <v>41</v>
      </c>
      <c r="D41" s="18"/>
      <c r="E41" s="18"/>
      <c r="F41" s="19"/>
      <c r="G41" s="19"/>
      <c r="I41" s="18"/>
      <c r="J41" s="18"/>
    </row>
    <row r="42" ht="14.4" customHeight="1" spans="1:10">
      <c r="A42" s="4" t="s">
        <v>2</v>
      </c>
      <c r="B42" s="4"/>
      <c r="C42" s="4"/>
      <c r="D42" s="4"/>
      <c r="E42" s="4"/>
      <c r="F42" s="5" t="s">
        <v>25</v>
      </c>
      <c r="G42" s="5"/>
      <c r="I42" s="22" t="s">
        <v>25</v>
      </c>
      <c r="J42" s="22"/>
    </row>
    <row r="43" ht="22.25" customHeight="1" spans="1:10">
      <c r="A43" s="6" t="s">
        <v>42</v>
      </c>
      <c r="B43" s="7"/>
      <c r="C43" s="7"/>
      <c r="D43" s="7"/>
      <c r="E43" s="7"/>
      <c r="F43" s="7"/>
      <c r="G43" s="7"/>
      <c r="I43" s="7"/>
      <c r="J43" s="7"/>
    </row>
    <row r="44" ht="23" customHeight="1" spans="1:10">
      <c r="A44" s="8" t="s">
        <v>27</v>
      </c>
      <c r="B44" s="9" t="s">
        <v>28</v>
      </c>
      <c r="C44" s="7"/>
      <c r="D44" s="9" t="s">
        <v>29</v>
      </c>
      <c r="E44" s="9" t="s">
        <v>30</v>
      </c>
      <c r="F44" s="9" t="s">
        <v>31</v>
      </c>
      <c r="G44" s="9" t="s">
        <v>32</v>
      </c>
      <c r="I44" s="9" t="s">
        <v>31</v>
      </c>
      <c r="J44" s="9" t="s">
        <v>32</v>
      </c>
    </row>
    <row r="45" ht="17" customHeight="1" spans="1:10">
      <c r="A45" s="10">
        <v>202</v>
      </c>
      <c r="B45" s="8" t="s">
        <v>43</v>
      </c>
      <c r="C45" s="11"/>
      <c r="D45" s="12"/>
      <c r="E45" s="12"/>
      <c r="F45" s="7"/>
      <c r="G45" s="7"/>
      <c r="I45" s="12"/>
      <c r="J45" s="12"/>
    </row>
    <row r="46" ht="18" customHeight="1" spans="1:10">
      <c r="A46" s="8" t="s">
        <v>44</v>
      </c>
      <c r="B46" s="8" t="s">
        <v>45</v>
      </c>
      <c r="C46" s="11"/>
      <c r="D46" s="12"/>
      <c r="E46" s="12"/>
      <c r="F46" s="7"/>
      <c r="G46" s="7"/>
      <c r="I46" s="12"/>
      <c r="J46" s="12"/>
    </row>
    <row r="47" ht="16.5" customHeight="1" spans="1:13">
      <c r="A47" s="20" t="s">
        <v>46</v>
      </c>
      <c r="B47" s="8" t="s">
        <v>47</v>
      </c>
      <c r="C47" s="11"/>
      <c r="D47" s="9" t="s">
        <v>48</v>
      </c>
      <c r="E47" s="13">
        <v>3681.6</v>
      </c>
      <c r="F47" s="14">
        <f t="shared" ref="F47:F52" si="0">I47*K47</f>
        <v>0.306</v>
      </c>
      <c r="G47" s="15">
        <f t="shared" ref="G47:G52" si="1">E47*F47</f>
        <v>1126.5696</v>
      </c>
      <c r="I47" s="23">
        <v>0.34</v>
      </c>
      <c r="J47" s="24">
        <v>1266</v>
      </c>
      <c r="K47">
        <v>0.9</v>
      </c>
      <c r="L47">
        <f>G47</f>
        <v>1126.5696</v>
      </c>
      <c r="M47">
        <f>J47*K47</f>
        <v>1139.4</v>
      </c>
    </row>
    <row r="48" ht="18" customHeight="1" spans="1:13">
      <c r="A48" s="21" t="s">
        <v>49</v>
      </c>
      <c r="B48" s="8" t="s">
        <v>50</v>
      </c>
      <c r="C48" s="11"/>
      <c r="D48" s="9" t="s">
        <v>51</v>
      </c>
      <c r="E48" s="13">
        <v>81</v>
      </c>
      <c r="F48" s="14">
        <f t="shared" si="0"/>
        <v>25.479</v>
      </c>
      <c r="G48" s="15">
        <f t="shared" si="1"/>
        <v>2063.799</v>
      </c>
      <c r="I48" s="23">
        <v>28.31</v>
      </c>
      <c r="J48" s="24">
        <v>2293</v>
      </c>
      <c r="K48">
        <v>0.9</v>
      </c>
      <c r="L48">
        <f t="shared" ref="L48:L54" si="2">G48</f>
        <v>2063.799</v>
      </c>
      <c r="M48">
        <f t="shared" ref="M48:M54" si="3">J48*K48</f>
        <v>2063.7</v>
      </c>
    </row>
    <row r="49" ht="18" customHeight="1" spans="1:13">
      <c r="A49" s="10">
        <v>203</v>
      </c>
      <c r="B49" s="8" t="s">
        <v>52</v>
      </c>
      <c r="C49" s="11"/>
      <c r="D49" s="12"/>
      <c r="E49" s="12"/>
      <c r="F49" s="7"/>
      <c r="G49" s="7"/>
      <c r="I49" s="12"/>
      <c r="J49" s="12"/>
      <c r="L49">
        <f t="shared" si="2"/>
        <v>0</v>
      </c>
      <c r="M49">
        <f t="shared" si="3"/>
        <v>0</v>
      </c>
    </row>
    <row r="50" ht="16.5" customHeight="1" spans="1:13">
      <c r="A50" s="8" t="s">
        <v>53</v>
      </c>
      <c r="B50" s="8" t="s">
        <v>52</v>
      </c>
      <c r="C50" s="11"/>
      <c r="D50" s="12"/>
      <c r="E50" s="12"/>
      <c r="F50" s="7"/>
      <c r="G50" s="7"/>
      <c r="I50" s="12"/>
      <c r="J50" s="12"/>
      <c r="L50">
        <f t="shared" si="2"/>
        <v>0</v>
      </c>
      <c r="M50">
        <f t="shared" si="3"/>
        <v>0</v>
      </c>
    </row>
    <row r="51" ht="87.5" customHeight="1" spans="1:13">
      <c r="A51" s="21" t="s">
        <v>46</v>
      </c>
      <c r="B51" s="8" t="s">
        <v>54</v>
      </c>
      <c r="C51" s="11"/>
      <c r="D51" s="9" t="s">
        <v>55</v>
      </c>
      <c r="E51" s="13">
        <v>1566</v>
      </c>
      <c r="F51" s="14">
        <f t="shared" si="0"/>
        <v>12.6</v>
      </c>
      <c r="G51" s="15">
        <f t="shared" si="1"/>
        <v>19731.6</v>
      </c>
      <c r="I51" s="23">
        <v>14</v>
      </c>
      <c r="J51" s="24">
        <v>21924</v>
      </c>
      <c r="K51">
        <v>0.9</v>
      </c>
      <c r="L51">
        <f t="shared" si="2"/>
        <v>19731.6</v>
      </c>
      <c r="M51">
        <f t="shared" si="3"/>
        <v>19731.6</v>
      </c>
    </row>
    <row r="52" ht="18" customHeight="1" spans="1:13">
      <c r="A52" s="21" t="s">
        <v>56</v>
      </c>
      <c r="B52" s="8" t="s">
        <v>57</v>
      </c>
      <c r="C52" s="11"/>
      <c r="D52" s="9" t="s">
        <v>55</v>
      </c>
      <c r="E52" s="13">
        <v>123.4</v>
      </c>
      <c r="F52" s="14">
        <f t="shared" si="0"/>
        <v>49.077</v>
      </c>
      <c r="G52" s="15">
        <f t="shared" si="1"/>
        <v>6056.1018</v>
      </c>
      <c r="I52" s="23">
        <v>54.53</v>
      </c>
      <c r="J52" s="24">
        <v>6729</v>
      </c>
      <c r="K52">
        <v>0.9</v>
      </c>
      <c r="L52">
        <f t="shared" si="2"/>
        <v>6056.1018</v>
      </c>
      <c r="M52">
        <f t="shared" si="3"/>
        <v>6056.1</v>
      </c>
    </row>
    <row r="53" ht="16.5" customHeight="1" spans="1:13">
      <c r="A53" s="10">
        <v>207</v>
      </c>
      <c r="B53" s="8" t="s">
        <v>58</v>
      </c>
      <c r="C53" s="11"/>
      <c r="D53" s="12"/>
      <c r="E53" s="12"/>
      <c r="F53" s="7"/>
      <c r="G53" s="7"/>
      <c r="I53" s="12"/>
      <c r="J53" s="12"/>
      <c r="L53">
        <f t="shared" si="2"/>
        <v>0</v>
      </c>
      <c r="M53">
        <f t="shared" si="3"/>
        <v>0</v>
      </c>
    </row>
    <row r="54" ht="87.5" customHeight="1" spans="1:13">
      <c r="A54" s="8" t="s">
        <v>59</v>
      </c>
      <c r="B54" s="8" t="s">
        <v>60</v>
      </c>
      <c r="C54" s="11"/>
      <c r="D54" s="9" t="s">
        <v>55</v>
      </c>
      <c r="E54" s="13">
        <v>296.4</v>
      </c>
      <c r="F54" s="14">
        <f>I54*K54</f>
        <v>21.6</v>
      </c>
      <c r="G54" s="15">
        <f>E54*F54</f>
        <v>6402.24</v>
      </c>
      <c r="I54" s="23">
        <v>24</v>
      </c>
      <c r="J54" s="24">
        <v>7114</v>
      </c>
      <c r="K54">
        <v>0.9</v>
      </c>
      <c r="L54">
        <f t="shared" si="2"/>
        <v>6402.24</v>
      </c>
      <c r="M54">
        <f t="shared" si="3"/>
        <v>6402.6</v>
      </c>
    </row>
    <row r="55" ht="18" customHeight="1" spans="1:10">
      <c r="A55" s="12"/>
      <c r="B55" s="12"/>
      <c r="C55" s="12"/>
      <c r="D55" s="12"/>
      <c r="E55" s="12"/>
      <c r="F55" s="7"/>
      <c r="G55" s="7"/>
      <c r="I55" s="12"/>
      <c r="J55" s="12"/>
    </row>
    <row r="56" ht="17" customHeight="1" spans="1:10">
      <c r="A56" s="12"/>
      <c r="B56" s="12"/>
      <c r="C56" s="12"/>
      <c r="D56" s="12"/>
      <c r="E56" s="12"/>
      <c r="F56" s="7"/>
      <c r="G56" s="7"/>
      <c r="I56" s="12"/>
      <c r="J56" s="12"/>
    </row>
    <row r="57" ht="18" customHeight="1" spans="1:10">
      <c r="A57" s="12"/>
      <c r="B57" s="12"/>
      <c r="C57" s="12"/>
      <c r="D57" s="12"/>
      <c r="E57" s="12"/>
      <c r="F57" s="7"/>
      <c r="G57" s="7"/>
      <c r="I57" s="12"/>
      <c r="J57" s="12"/>
    </row>
    <row r="58" ht="16.5" customHeight="1" spans="1:10">
      <c r="A58" s="12"/>
      <c r="B58" s="12"/>
      <c r="C58" s="12"/>
      <c r="D58" s="12"/>
      <c r="E58" s="12"/>
      <c r="F58" s="7"/>
      <c r="G58" s="7"/>
      <c r="I58" s="12"/>
      <c r="J58" s="12"/>
    </row>
    <row r="59" ht="18" customHeight="1" spans="1:10">
      <c r="A59" s="12"/>
      <c r="B59" s="12"/>
      <c r="C59" s="12"/>
      <c r="D59" s="12"/>
      <c r="E59" s="12"/>
      <c r="F59" s="7"/>
      <c r="G59" s="7"/>
      <c r="I59" s="12"/>
      <c r="J59" s="12"/>
    </row>
    <row r="60" ht="18" customHeight="1" spans="1:10">
      <c r="A60" s="12"/>
      <c r="B60" s="12"/>
      <c r="C60" s="12"/>
      <c r="D60" s="12"/>
      <c r="E60" s="12"/>
      <c r="F60" s="7"/>
      <c r="G60" s="7"/>
      <c r="I60" s="12"/>
      <c r="J60" s="12"/>
    </row>
    <row r="61" ht="16.5" customHeight="1" spans="1:10">
      <c r="A61" s="12"/>
      <c r="B61" s="12"/>
      <c r="C61" s="12"/>
      <c r="D61" s="12"/>
      <c r="E61" s="12"/>
      <c r="F61" s="7"/>
      <c r="G61" s="7"/>
      <c r="I61" s="12"/>
      <c r="J61" s="12"/>
    </row>
    <row r="62" ht="18" customHeight="1" spans="1:10">
      <c r="A62" s="12"/>
      <c r="B62" s="12"/>
      <c r="C62" s="12"/>
      <c r="D62" s="12"/>
      <c r="E62" s="12"/>
      <c r="F62" s="7"/>
      <c r="G62" s="7"/>
      <c r="I62" s="12"/>
      <c r="J62" s="12"/>
    </row>
    <row r="63" ht="17" customHeight="1" spans="1:10">
      <c r="A63" s="12"/>
      <c r="B63" s="12"/>
      <c r="C63" s="12"/>
      <c r="D63" s="12"/>
      <c r="E63" s="12"/>
      <c r="F63" s="7"/>
      <c r="G63" s="7"/>
      <c r="I63" s="12"/>
      <c r="J63" s="12"/>
    </row>
    <row r="64" ht="18" customHeight="1" spans="1:10">
      <c r="A64" s="12"/>
      <c r="B64" s="12"/>
      <c r="C64" s="12"/>
      <c r="D64" s="12"/>
      <c r="E64" s="12"/>
      <c r="F64" s="7"/>
      <c r="G64" s="7"/>
      <c r="I64" s="12"/>
      <c r="J64" s="12"/>
    </row>
    <row r="65" ht="18" customHeight="1" spans="1:10">
      <c r="A65" s="12"/>
      <c r="B65" s="12"/>
      <c r="C65" s="12"/>
      <c r="D65" s="12"/>
      <c r="E65" s="12"/>
      <c r="F65" s="7"/>
      <c r="G65" s="7"/>
      <c r="I65" s="12"/>
      <c r="J65" s="12"/>
    </row>
    <row r="66" ht="16.5" customHeight="1" spans="1:10">
      <c r="A66" s="12"/>
      <c r="B66" s="12"/>
      <c r="C66" s="12"/>
      <c r="D66" s="12"/>
      <c r="E66" s="12"/>
      <c r="F66" s="7"/>
      <c r="G66" s="7"/>
      <c r="I66" s="12"/>
      <c r="J66" s="12"/>
    </row>
    <row r="67" ht="16.5" customHeight="1" spans="1:10">
      <c r="A67" s="12"/>
      <c r="B67" s="12"/>
      <c r="C67" s="12"/>
      <c r="D67" s="12"/>
      <c r="E67" s="12"/>
      <c r="F67" s="7"/>
      <c r="G67" s="7"/>
      <c r="I67" s="12"/>
      <c r="J67" s="12"/>
    </row>
    <row r="68" ht="18" customHeight="1" spans="1:10">
      <c r="A68" s="12"/>
      <c r="B68" s="12"/>
      <c r="C68" s="12"/>
      <c r="D68" s="12"/>
      <c r="E68" s="12"/>
      <c r="F68" s="7"/>
      <c r="G68" s="7"/>
      <c r="I68" s="12"/>
      <c r="J68" s="12"/>
    </row>
    <row r="69" ht="17" customHeight="1" spans="1:10">
      <c r="A69" s="12"/>
      <c r="B69" s="12"/>
      <c r="C69" s="12"/>
      <c r="D69" s="12"/>
      <c r="E69" s="12"/>
      <c r="F69" s="7"/>
      <c r="G69" s="7"/>
      <c r="I69" s="12"/>
      <c r="J69" s="12"/>
    </row>
    <row r="70" ht="18" customHeight="1" spans="1:10">
      <c r="A70" s="12"/>
      <c r="B70" s="12"/>
      <c r="C70" s="12"/>
      <c r="D70" s="12"/>
      <c r="E70" s="12"/>
      <c r="F70" s="7"/>
      <c r="G70" s="7"/>
      <c r="I70" s="12"/>
      <c r="J70" s="12"/>
    </row>
    <row r="71" ht="17.5" customHeight="1" spans="1:10">
      <c r="A71" s="12"/>
      <c r="B71" s="12"/>
      <c r="C71" s="12"/>
      <c r="D71" s="12"/>
      <c r="E71" s="12"/>
      <c r="F71" s="7"/>
      <c r="G71" s="7"/>
      <c r="I71" s="12"/>
      <c r="J71" s="12"/>
    </row>
    <row r="72" ht="54" customHeight="1" spans="1:13">
      <c r="A72" s="17" t="s">
        <v>61</v>
      </c>
      <c r="B72" s="7"/>
      <c r="C72" s="7"/>
      <c r="D72" s="7"/>
      <c r="E72" s="7"/>
      <c r="F72" s="7"/>
      <c r="G72" s="7"/>
      <c r="I72" s="7"/>
      <c r="J72" s="7">
        <f>SUM(J47:J71)</f>
        <v>39326</v>
      </c>
      <c r="K72">
        <v>0.9</v>
      </c>
      <c r="L72">
        <f>SUM(L47:L71)</f>
        <v>35380.3104</v>
      </c>
      <c r="M72">
        <f>J72*K72</f>
        <v>35393.4</v>
      </c>
    </row>
    <row r="73" ht="27.75" customHeight="1" spans="3:10">
      <c r="C73" s="18" t="s">
        <v>41</v>
      </c>
      <c r="D73" s="18"/>
      <c r="E73" s="18"/>
      <c r="F73" s="19"/>
      <c r="G73" s="19"/>
      <c r="I73" s="18"/>
      <c r="J73" s="18"/>
    </row>
    <row r="74" ht="14.4" customHeight="1" spans="1:10">
      <c r="A74" s="4" t="s">
        <v>2</v>
      </c>
      <c r="B74" s="4"/>
      <c r="C74" s="4"/>
      <c r="D74" s="4"/>
      <c r="E74" s="4"/>
      <c r="F74" s="5" t="s">
        <v>25</v>
      </c>
      <c r="G74" s="5"/>
      <c r="I74" s="22" t="s">
        <v>25</v>
      </c>
      <c r="J74" s="22"/>
    </row>
    <row r="75" ht="22.25" customHeight="1" spans="1:10">
      <c r="A75" s="6" t="s">
        <v>62</v>
      </c>
      <c r="B75" s="7"/>
      <c r="C75" s="7"/>
      <c r="D75" s="7"/>
      <c r="E75" s="7"/>
      <c r="F75" s="7"/>
      <c r="G75" s="7"/>
      <c r="I75" s="7"/>
      <c r="J75" s="7"/>
    </row>
    <row r="76" ht="23" customHeight="1" spans="1:10">
      <c r="A76" s="8" t="s">
        <v>27</v>
      </c>
      <c r="B76" s="9" t="s">
        <v>28</v>
      </c>
      <c r="C76" s="7"/>
      <c r="D76" s="9" t="s">
        <v>29</v>
      </c>
      <c r="E76" s="9" t="s">
        <v>30</v>
      </c>
      <c r="F76" s="9" t="s">
        <v>31</v>
      </c>
      <c r="G76" s="9" t="s">
        <v>32</v>
      </c>
      <c r="I76" s="9" t="s">
        <v>31</v>
      </c>
      <c r="J76" s="9" t="s">
        <v>32</v>
      </c>
    </row>
    <row r="77" ht="17" customHeight="1" spans="1:10">
      <c r="A77" s="10">
        <v>404</v>
      </c>
      <c r="B77" s="8" t="s">
        <v>63</v>
      </c>
      <c r="C77" s="11"/>
      <c r="D77" s="12"/>
      <c r="E77" s="12"/>
      <c r="F77" s="7"/>
      <c r="G77" s="7"/>
      <c r="I77" s="12"/>
      <c r="J77" s="12"/>
    </row>
    <row r="78" ht="87" customHeight="1" spans="1:12">
      <c r="A78" s="8" t="s">
        <v>64</v>
      </c>
      <c r="B78" s="8" t="s">
        <v>65</v>
      </c>
      <c r="C78" s="11"/>
      <c r="D78" s="9" t="s">
        <v>55</v>
      </c>
      <c r="E78" s="13">
        <v>30</v>
      </c>
      <c r="F78" s="14">
        <f>I78*K78</f>
        <v>21.6</v>
      </c>
      <c r="G78" s="15">
        <f>E78*F78</f>
        <v>648</v>
      </c>
      <c r="I78" s="23">
        <v>24</v>
      </c>
      <c r="J78" s="24">
        <v>720</v>
      </c>
      <c r="K78">
        <v>0.9</v>
      </c>
      <c r="L78">
        <f>G78</f>
        <v>648</v>
      </c>
    </row>
    <row r="79" ht="18" customHeight="1" spans="1:10">
      <c r="A79" s="10">
        <v>413</v>
      </c>
      <c r="B79" s="8" t="s">
        <v>66</v>
      </c>
      <c r="C79" s="11"/>
      <c r="D79" s="12"/>
      <c r="E79" s="12"/>
      <c r="F79" s="7"/>
      <c r="G79" s="7"/>
      <c r="I79" s="12"/>
      <c r="J79" s="12"/>
    </row>
    <row r="80" ht="35" customHeight="1" spans="1:10">
      <c r="A80" s="8" t="s">
        <v>67</v>
      </c>
      <c r="B80" s="8" t="s">
        <v>68</v>
      </c>
      <c r="C80" s="11"/>
      <c r="D80" s="12"/>
      <c r="E80" s="12"/>
      <c r="F80" s="7"/>
      <c r="G80" s="7"/>
      <c r="I80" s="12"/>
      <c r="J80" s="12"/>
    </row>
    <row r="81" ht="34.5" customHeight="1" spans="1:12">
      <c r="A81" s="21" t="s">
        <v>46</v>
      </c>
      <c r="B81" s="8" t="s">
        <v>68</v>
      </c>
      <c r="C81" s="11"/>
      <c r="D81" s="9" t="s">
        <v>55</v>
      </c>
      <c r="E81" s="13">
        <v>10.76</v>
      </c>
      <c r="F81" s="14">
        <f>I81*K81</f>
        <v>264.483</v>
      </c>
      <c r="G81" s="15">
        <f>E81*F81</f>
        <v>2845.83708</v>
      </c>
      <c r="I81" s="23">
        <v>293.87</v>
      </c>
      <c r="J81" s="24">
        <v>3162</v>
      </c>
      <c r="K81">
        <v>0.9</v>
      </c>
      <c r="L81">
        <f>G81</f>
        <v>2845.83708</v>
      </c>
    </row>
    <row r="82" ht="18" customHeight="1" spans="1:10">
      <c r="A82" s="10">
        <v>419</v>
      </c>
      <c r="B82" s="8" t="s">
        <v>69</v>
      </c>
      <c r="C82" s="11"/>
      <c r="D82" s="12"/>
      <c r="E82" s="12"/>
      <c r="F82" s="7"/>
      <c r="G82" s="7"/>
      <c r="I82" s="12"/>
      <c r="J82" s="12"/>
    </row>
    <row r="83" ht="16.5" customHeight="1" spans="1:10">
      <c r="A83" s="8" t="s">
        <v>70</v>
      </c>
      <c r="B83" s="8" t="s">
        <v>71</v>
      </c>
      <c r="C83" s="11"/>
      <c r="D83" s="12"/>
      <c r="E83" s="12"/>
      <c r="F83" s="7"/>
      <c r="G83" s="7"/>
      <c r="I83" s="12"/>
      <c r="J83" s="12"/>
    </row>
    <row r="84" ht="53" customHeight="1" spans="1:12">
      <c r="A84" s="21" t="s">
        <v>46</v>
      </c>
      <c r="B84" s="8" t="s">
        <v>72</v>
      </c>
      <c r="C84" s="11"/>
      <c r="D84" s="9" t="s">
        <v>73</v>
      </c>
      <c r="E84" s="13">
        <v>8</v>
      </c>
      <c r="F84" s="14">
        <f>I84*K84</f>
        <v>1120.725</v>
      </c>
      <c r="G84" s="15">
        <f>E84*F84</f>
        <v>8965.8</v>
      </c>
      <c r="I84" s="23">
        <v>1245.25</v>
      </c>
      <c r="J84" s="24">
        <v>9962</v>
      </c>
      <c r="K84">
        <v>0.9</v>
      </c>
      <c r="L84">
        <f>G84</f>
        <v>8965.8</v>
      </c>
    </row>
    <row r="85" ht="16.5" customHeight="1" spans="1:10">
      <c r="A85" s="12"/>
      <c r="B85" s="12"/>
      <c r="C85" s="12"/>
      <c r="D85" s="12"/>
      <c r="E85" s="12"/>
      <c r="F85" s="7"/>
      <c r="G85" s="7"/>
      <c r="I85" s="12"/>
      <c r="J85" s="12"/>
    </row>
    <row r="86" ht="18" customHeight="1" spans="1:10">
      <c r="A86" s="12"/>
      <c r="B86" s="12"/>
      <c r="C86" s="12"/>
      <c r="D86" s="12"/>
      <c r="E86" s="12"/>
      <c r="F86" s="7"/>
      <c r="G86" s="7"/>
      <c r="I86" s="12"/>
      <c r="J86" s="12"/>
    </row>
    <row r="87" ht="18" customHeight="1" spans="1:10">
      <c r="A87" s="12"/>
      <c r="B87" s="12"/>
      <c r="C87" s="12"/>
      <c r="D87" s="12"/>
      <c r="E87" s="12"/>
      <c r="F87" s="7"/>
      <c r="G87" s="7"/>
      <c r="I87" s="12"/>
      <c r="J87" s="12"/>
    </row>
    <row r="88" ht="17" customHeight="1" spans="1:10">
      <c r="A88" s="12"/>
      <c r="B88" s="12"/>
      <c r="C88" s="12"/>
      <c r="D88" s="12"/>
      <c r="E88" s="12"/>
      <c r="F88" s="7"/>
      <c r="G88" s="7"/>
      <c r="I88" s="12"/>
      <c r="J88" s="12"/>
    </row>
    <row r="89" ht="18" customHeight="1" spans="1:10">
      <c r="A89" s="12"/>
      <c r="B89" s="12"/>
      <c r="C89" s="12"/>
      <c r="D89" s="12"/>
      <c r="E89" s="12"/>
      <c r="F89" s="7"/>
      <c r="G89" s="7"/>
      <c r="I89" s="12"/>
      <c r="J89" s="12"/>
    </row>
    <row r="90" ht="16.5" customHeight="1" spans="1:10">
      <c r="A90" s="12"/>
      <c r="B90" s="12"/>
      <c r="C90" s="12"/>
      <c r="D90" s="12"/>
      <c r="E90" s="12"/>
      <c r="F90" s="7"/>
      <c r="G90" s="7"/>
      <c r="I90" s="12"/>
      <c r="J90" s="12"/>
    </row>
    <row r="91" ht="18" customHeight="1" spans="1:10">
      <c r="A91" s="12"/>
      <c r="B91" s="12"/>
      <c r="C91" s="12"/>
      <c r="D91" s="12"/>
      <c r="E91" s="12"/>
      <c r="F91" s="7"/>
      <c r="G91" s="7"/>
      <c r="I91" s="12"/>
      <c r="J91" s="12"/>
    </row>
    <row r="92" ht="18" customHeight="1" spans="1:10">
      <c r="A92" s="12"/>
      <c r="B92" s="12"/>
      <c r="C92" s="12"/>
      <c r="D92" s="12"/>
      <c r="E92" s="12"/>
      <c r="F92" s="7"/>
      <c r="G92" s="7"/>
      <c r="I92" s="12"/>
      <c r="J92" s="12"/>
    </row>
    <row r="93" ht="16.5" customHeight="1" spans="1:10">
      <c r="A93" s="12"/>
      <c r="B93" s="12"/>
      <c r="C93" s="12"/>
      <c r="D93" s="12"/>
      <c r="E93" s="12"/>
      <c r="F93" s="7"/>
      <c r="G93" s="7"/>
      <c r="I93" s="12"/>
      <c r="J93" s="12"/>
    </row>
    <row r="94" ht="18" customHeight="1" spans="1:10">
      <c r="A94" s="12"/>
      <c r="B94" s="12"/>
      <c r="C94" s="12"/>
      <c r="D94" s="12"/>
      <c r="E94" s="12"/>
      <c r="F94" s="7"/>
      <c r="G94" s="7"/>
      <c r="I94" s="12"/>
      <c r="J94" s="12"/>
    </row>
    <row r="95" ht="17" customHeight="1" spans="1:10">
      <c r="A95" s="12"/>
      <c r="B95" s="12"/>
      <c r="C95" s="12"/>
      <c r="D95" s="12"/>
      <c r="E95" s="12"/>
      <c r="F95" s="7"/>
      <c r="G95" s="7"/>
      <c r="I95" s="12"/>
      <c r="J95" s="12"/>
    </row>
    <row r="96" ht="18" customHeight="1" spans="1:10">
      <c r="A96" s="12"/>
      <c r="B96" s="12"/>
      <c r="C96" s="12"/>
      <c r="D96" s="12"/>
      <c r="E96" s="12"/>
      <c r="F96" s="7"/>
      <c r="G96" s="7"/>
      <c r="I96" s="12"/>
      <c r="J96" s="12"/>
    </row>
    <row r="97" ht="18" customHeight="1" spans="1:10">
      <c r="A97" s="12"/>
      <c r="B97" s="12"/>
      <c r="C97" s="12"/>
      <c r="D97" s="12"/>
      <c r="E97" s="12"/>
      <c r="F97" s="7"/>
      <c r="G97" s="7"/>
      <c r="I97" s="12"/>
      <c r="J97" s="12"/>
    </row>
    <row r="98" ht="16.5" customHeight="1" spans="1:10">
      <c r="A98" s="12"/>
      <c r="B98" s="12"/>
      <c r="C98" s="12"/>
      <c r="D98" s="12"/>
      <c r="E98" s="12"/>
      <c r="F98" s="7"/>
      <c r="G98" s="7"/>
      <c r="I98" s="12"/>
      <c r="J98" s="12"/>
    </row>
    <row r="99" ht="16.5" customHeight="1" spans="1:10">
      <c r="A99" s="12"/>
      <c r="B99" s="12"/>
      <c r="C99" s="12"/>
      <c r="D99" s="12"/>
      <c r="E99" s="12"/>
      <c r="F99" s="7"/>
      <c r="G99" s="7"/>
      <c r="I99" s="12"/>
      <c r="J99" s="12"/>
    </row>
    <row r="100" ht="18" customHeight="1" spans="1:10">
      <c r="A100" s="12"/>
      <c r="B100" s="12"/>
      <c r="C100" s="12"/>
      <c r="D100" s="12"/>
      <c r="E100" s="12"/>
      <c r="F100" s="7"/>
      <c r="G100" s="7"/>
      <c r="I100" s="12"/>
      <c r="J100" s="12"/>
    </row>
    <row r="101" ht="17" customHeight="1" spans="1:10">
      <c r="A101" s="12"/>
      <c r="B101" s="12"/>
      <c r="C101" s="12"/>
      <c r="D101" s="12"/>
      <c r="E101" s="12"/>
      <c r="F101" s="7"/>
      <c r="G101" s="7"/>
      <c r="I101" s="12"/>
      <c r="J101" s="12"/>
    </row>
    <row r="102" ht="18" customHeight="1" spans="1:10">
      <c r="A102" s="12"/>
      <c r="B102" s="12"/>
      <c r="C102" s="12"/>
      <c r="D102" s="12"/>
      <c r="E102" s="12"/>
      <c r="F102" s="7"/>
      <c r="G102" s="7"/>
      <c r="I102" s="12"/>
      <c r="J102" s="12"/>
    </row>
    <row r="103" ht="17.5" customHeight="1" spans="1:10">
      <c r="A103" s="12"/>
      <c r="B103" s="12"/>
      <c r="C103" s="12"/>
      <c r="D103" s="12"/>
      <c r="E103" s="12"/>
      <c r="F103" s="7"/>
      <c r="G103" s="7"/>
      <c r="I103" s="12"/>
      <c r="J103" s="12"/>
    </row>
    <row r="104" ht="45" customHeight="1" spans="1:12">
      <c r="A104" s="17" t="s">
        <v>74</v>
      </c>
      <c r="B104" s="7"/>
      <c r="C104" s="7"/>
      <c r="D104" s="7"/>
      <c r="E104" s="7"/>
      <c r="F104" s="7"/>
      <c r="G104" s="7"/>
      <c r="I104" s="7"/>
      <c r="J104" s="7"/>
      <c r="L104">
        <v>12460</v>
      </c>
    </row>
    <row r="105" ht="27.75" customHeight="1" spans="3:10">
      <c r="C105" s="18" t="s">
        <v>41</v>
      </c>
      <c r="D105" s="18"/>
      <c r="E105" s="18"/>
      <c r="F105" s="19"/>
      <c r="G105" s="19"/>
      <c r="I105" s="18"/>
      <c r="J105" s="18"/>
    </row>
    <row r="106" ht="24" customHeight="1" spans="1:10">
      <c r="A106" s="4" t="s">
        <v>17</v>
      </c>
      <c r="B106" s="4"/>
      <c r="C106" s="4"/>
      <c r="D106" s="4"/>
      <c r="E106" s="4"/>
      <c r="F106" s="5" t="s">
        <v>25</v>
      </c>
      <c r="G106" s="5"/>
      <c r="I106" s="22" t="s">
        <v>25</v>
      </c>
      <c r="J106" s="22"/>
    </row>
    <row r="107" ht="22.25" customHeight="1" spans="1:10">
      <c r="A107" s="6" t="s">
        <v>26</v>
      </c>
      <c r="B107" s="7"/>
      <c r="C107" s="7"/>
      <c r="D107" s="7"/>
      <c r="E107" s="7"/>
      <c r="F107" s="7"/>
      <c r="G107" s="7"/>
      <c r="I107" s="7"/>
      <c r="J107" s="7"/>
    </row>
    <row r="108" ht="23" customHeight="1" spans="1:10">
      <c r="A108" s="8" t="s">
        <v>27</v>
      </c>
      <c r="B108" s="9" t="s">
        <v>28</v>
      </c>
      <c r="C108" s="7"/>
      <c r="D108" s="9" t="s">
        <v>29</v>
      </c>
      <c r="E108" s="9" t="s">
        <v>30</v>
      </c>
      <c r="F108" s="9" t="s">
        <v>31</v>
      </c>
      <c r="G108" s="9" t="s">
        <v>32</v>
      </c>
      <c r="I108" s="9" t="s">
        <v>31</v>
      </c>
      <c r="J108" s="9" t="s">
        <v>32</v>
      </c>
    </row>
    <row r="109" ht="17" customHeight="1" spans="1:10">
      <c r="A109" s="10">
        <v>101</v>
      </c>
      <c r="B109" s="8" t="s">
        <v>33</v>
      </c>
      <c r="C109" s="11"/>
      <c r="D109" s="12"/>
      <c r="E109" s="12"/>
      <c r="F109" s="7"/>
      <c r="G109" s="7"/>
      <c r="I109" s="12"/>
      <c r="J109" s="12"/>
    </row>
    <row r="110" ht="18" customHeight="1" spans="1:13">
      <c r="A110" s="8" t="s">
        <v>34</v>
      </c>
      <c r="B110" s="8" t="s">
        <v>35</v>
      </c>
      <c r="C110" s="11"/>
      <c r="D110" s="9" t="s">
        <v>36</v>
      </c>
      <c r="E110" s="13">
        <v>1</v>
      </c>
      <c r="F110" s="14">
        <v>345</v>
      </c>
      <c r="G110" s="15">
        <f>F110*E110</f>
        <v>345</v>
      </c>
      <c r="I110" s="23">
        <v>384</v>
      </c>
      <c r="J110" s="24">
        <v>384</v>
      </c>
      <c r="K110">
        <v>0.9</v>
      </c>
      <c r="L110">
        <v>345</v>
      </c>
      <c r="M110">
        <f>J110*K110</f>
        <v>345.6</v>
      </c>
    </row>
    <row r="111" ht="16.5" customHeight="1" spans="1:12">
      <c r="A111" s="16">
        <v>102</v>
      </c>
      <c r="B111" s="8" t="s">
        <v>37</v>
      </c>
      <c r="C111" s="11"/>
      <c r="D111" s="12"/>
      <c r="E111" s="12"/>
      <c r="F111" s="7"/>
      <c r="G111" s="7"/>
      <c r="I111" s="12"/>
      <c r="J111" s="12"/>
      <c r="L111">
        <f t="shared" ref="L110:L112" si="4">G111*K111</f>
        <v>0</v>
      </c>
    </row>
    <row r="112" ht="18" customHeight="1" spans="1:13">
      <c r="A112" s="8" t="s">
        <v>38</v>
      </c>
      <c r="B112" s="8" t="s">
        <v>39</v>
      </c>
      <c r="C112" s="11"/>
      <c r="D112" s="9" t="s">
        <v>36</v>
      </c>
      <c r="E112" s="13">
        <v>1</v>
      </c>
      <c r="F112" s="14">
        <v>1295</v>
      </c>
      <c r="G112" s="15">
        <f>F112*E112</f>
        <v>1295</v>
      </c>
      <c r="I112" s="23">
        <v>1439</v>
      </c>
      <c r="J112" s="24">
        <v>1439</v>
      </c>
      <c r="K112">
        <v>0.9</v>
      </c>
      <c r="L112">
        <v>1295</v>
      </c>
      <c r="M112">
        <f>J112*K112</f>
        <v>1295.1</v>
      </c>
    </row>
    <row r="113" ht="18" customHeight="1" spans="1:10">
      <c r="A113" s="12"/>
      <c r="B113" s="12"/>
      <c r="C113" s="12"/>
      <c r="D113" s="12"/>
      <c r="E113" s="12"/>
      <c r="F113" s="7"/>
      <c r="G113" s="7"/>
      <c r="I113" s="12"/>
      <c r="J113" s="12"/>
    </row>
    <row r="114" ht="16.5" customHeight="1" spans="1:10">
      <c r="A114" s="12"/>
      <c r="B114" s="12"/>
      <c r="C114" s="12"/>
      <c r="D114" s="12"/>
      <c r="E114" s="12"/>
      <c r="F114" s="7"/>
      <c r="G114" s="7"/>
      <c r="I114" s="12"/>
      <c r="J114" s="12"/>
    </row>
    <row r="115" ht="18" customHeight="1" spans="1:10">
      <c r="A115" s="12"/>
      <c r="B115" s="12"/>
      <c r="C115" s="12"/>
      <c r="D115" s="12"/>
      <c r="E115" s="12"/>
      <c r="F115" s="7"/>
      <c r="G115" s="7"/>
      <c r="I115" s="12"/>
      <c r="J115" s="12"/>
    </row>
    <row r="116" ht="17" customHeight="1" spans="1:10">
      <c r="A116" s="12"/>
      <c r="B116" s="12"/>
      <c r="C116" s="12"/>
      <c r="D116" s="12"/>
      <c r="E116" s="12"/>
      <c r="F116" s="7"/>
      <c r="G116" s="7"/>
      <c r="I116" s="12"/>
      <c r="J116" s="12"/>
    </row>
    <row r="117" ht="18" customHeight="1" spans="1:10">
      <c r="A117" s="12"/>
      <c r="B117" s="12"/>
      <c r="C117" s="12"/>
      <c r="D117" s="12"/>
      <c r="E117" s="12"/>
      <c r="F117" s="7"/>
      <c r="G117" s="7"/>
      <c r="I117" s="12"/>
      <c r="J117" s="12"/>
    </row>
    <row r="118" ht="18" customHeight="1" spans="1:10">
      <c r="A118" s="12"/>
      <c r="B118" s="12"/>
      <c r="C118" s="12"/>
      <c r="D118" s="12"/>
      <c r="E118" s="12"/>
      <c r="F118" s="7"/>
      <c r="G118" s="7"/>
      <c r="I118" s="12"/>
      <c r="J118" s="12"/>
    </row>
    <row r="119" ht="16.5" customHeight="1" spans="1:10">
      <c r="A119" s="12"/>
      <c r="B119" s="12"/>
      <c r="C119" s="12"/>
      <c r="D119" s="12"/>
      <c r="E119" s="12"/>
      <c r="F119" s="7"/>
      <c r="G119" s="7"/>
      <c r="I119" s="12"/>
      <c r="J119" s="12"/>
    </row>
    <row r="120" ht="18" customHeight="1" spans="1:10">
      <c r="A120" s="12"/>
      <c r="B120" s="12"/>
      <c r="C120" s="12"/>
      <c r="D120" s="12"/>
      <c r="E120" s="12"/>
      <c r="F120" s="7"/>
      <c r="G120" s="7"/>
      <c r="I120" s="12"/>
      <c r="J120" s="12"/>
    </row>
    <row r="121" ht="16.5" customHeight="1" spans="1:10">
      <c r="A121" s="12"/>
      <c r="B121" s="12"/>
      <c r="C121" s="12"/>
      <c r="D121" s="12"/>
      <c r="E121" s="12"/>
      <c r="F121" s="7"/>
      <c r="G121" s="7"/>
      <c r="I121" s="12"/>
      <c r="J121" s="12"/>
    </row>
    <row r="122" ht="18" customHeight="1" spans="1:10">
      <c r="A122" s="12"/>
      <c r="B122" s="12"/>
      <c r="C122" s="12"/>
      <c r="D122" s="12"/>
      <c r="E122" s="12"/>
      <c r="F122" s="7"/>
      <c r="G122" s="7"/>
      <c r="I122" s="12"/>
      <c r="J122" s="12"/>
    </row>
    <row r="123" ht="17.5" customHeight="1" spans="1:10">
      <c r="A123" s="12"/>
      <c r="B123" s="12"/>
      <c r="C123" s="12"/>
      <c r="D123" s="12"/>
      <c r="E123" s="12"/>
      <c r="F123" s="7"/>
      <c r="G123" s="7"/>
      <c r="I123" s="12"/>
      <c r="J123" s="12"/>
    </row>
    <row r="124" ht="17.5" customHeight="1" spans="1:10">
      <c r="A124" s="12"/>
      <c r="B124" s="12"/>
      <c r="C124" s="12"/>
      <c r="D124" s="12"/>
      <c r="E124" s="12"/>
      <c r="F124" s="7"/>
      <c r="G124" s="7"/>
      <c r="I124" s="12"/>
      <c r="J124" s="12"/>
    </row>
    <row r="125" ht="16.5" customHeight="1" spans="1:10">
      <c r="A125" s="12"/>
      <c r="B125" s="12"/>
      <c r="C125" s="12"/>
      <c r="D125" s="12"/>
      <c r="E125" s="12"/>
      <c r="F125" s="7"/>
      <c r="G125" s="7"/>
      <c r="I125" s="12"/>
      <c r="J125" s="12"/>
    </row>
    <row r="126" ht="18" customHeight="1" spans="1:10">
      <c r="A126" s="12"/>
      <c r="B126" s="12"/>
      <c r="C126" s="12"/>
      <c r="D126" s="12"/>
      <c r="E126" s="12"/>
      <c r="F126" s="7"/>
      <c r="G126" s="7"/>
      <c r="I126" s="12"/>
      <c r="J126" s="12"/>
    </row>
    <row r="127" ht="18" customHeight="1" spans="1:10">
      <c r="A127" s="12"/>
      <c r="B127" s="12"/>
      <c r="C127" s="12"/>
      <c r="D127" s="12"/>
      <c r="E127" s="12"/>
      <c r="F127" s="7"/>
      <c r="G127" s="7"/>
      <c r="I127" s="12"/>
      <c r="J127" s="12"/>
    </row>
    <row r="128" ht="17" customHeight="1" spans="1:10">
      <c r="A128" s="12"/>
      <c r="B128" s="12"/>
      <c r="C128" s="12"/>
      <c r="D128" s="12"/>
      <c r="E128" s="12"/>
      <c r="F128" s="7"/>
      <c r="G128" s="7"/>
      <c r="I128" s="12"/>
      <c r="J128" s="12"/>
    </row>
    <row r="129" ht="18" customHeight="1" spans="1:10">
      <c r="A129" s="12"/>
      <c r="B129" s="12"/>
      <c r="C129" s="12"/>
      <c r="D129" s="12"/>
      <c r="E129" s="12"/>
      <c r="F129" s="7"/>
      <c r="G129" s="7"/>
      <c r="I129" s="12"/>
      <c r="J129" s="12"/>
    </row>
    <row r="130" ht="16.5" customHeight="1" spans="1:10">
      <c r="A130" s="12"/>
      <c r="B130" s="12"/>
      <c r="C130" s="12"/>
      <c r="D130" s="12"/>
      <c r="E130" s="12"/>
      <c r="F130" s="7"/>
      <c r="G130" s="7"/>
      <c r="I130" s="12"/>
      <c r="J130" s="12"/>
    </row>
    <row r="131" ht="18" customHeight="1" spans="1:10">
      <c r="A131" s="12"/>
      <c r="B131" s="12"/>
      <c r="C131" s="12"/>
      <c r="D131" s="12"/>
      <c r="E131" s="12"/>
      <c r="F131" s="7"/>
      <c r="G131" s="7"/>
      <c r="I131" s="12"/>
      <c r="J131" s="12"/>
    </row>
    <row r="132" ht="18" customHeight="1" spans="1:10">
      <c r="A132" s="12"/>
      <c r="B132" s="12"/>
      <c r="C132" s="12"/>
      <c r="D132" s="12"/>
      <c r="E132" s="12"/>
      <c r="F132" s="7"/>
      <c r="G132" s="7"/>
      <c r="I132" s="12"/>
      <c r="J132" s="12"/>
    </row>
    <row r="133" ht="16.5" customHeight="1" spans="1:10">
      <c r="A133" s="12"/>
      <c r="B133" s="12"/>
      <c r="C133" s="12"/>
      <c r="D133" s="12"/>
      <c r="E133" s="12"/>
      <c r="F133" s="7"/>
      <c r="G133" s="7"/>
      <c r="I133" s="12"/>
      <c r="J133" s="12"/>
    </row>
    <row r="134" ht="18" customHeight="1" spans="1:10">
      <c r="A134" s="12"/>
      <c r="B134" s="12"/>
      <c r="C134" s="12"/>
      <c r="D134" s="12"/>
      <c r="E134" s="12"/>
      <c r="F134" s="7"/>
      <c r="G134" s="7"/>
      <c r="I134" s="12"/>
      <c r="J134" s="12"/>
    </row>
    <row r="135" ht="17" customHeight="1" spans="1:10">
      <c r="A135" s="12"/>
      <c r="B135" s="12"/>
      <c r="C135" s="12"/>
      <c r="D135" s="12"/>
      <c r="E135" s="12"/>
      <c r="F135" s="7"/>
      <c r="G135" s="7"/>
      <c r="I135" s="12"/>
      <c r="J135" s="12"/>
    </row>
    <row r="136" ht="18" customHeight="1" spans="1:10">
      <c r="A136" s="12"/>
      <c r="B136" s="12"/>
      <c r="C136" s="12"/>
      <c r="D136" s="12"/>
      <c r="E136" s="12"/>
      <c r="F136" s="7"/>
      <c r="G136" s="7"/>
      <c r="I136" s="12"/>
      <c r="J136" s="12"/>
    </row>
    <row r="137" ht="18" customHeight="1" spans="1:10">
      <c r="A137" s="12"/>
      <c r="B137" s="12"/>
      <c r="C137" s="12"/>
      <c r="D137" s="12"/>
      <c r="E137" s="12"/>
      <c r="F137" s="7"/>
      <c r="G137" s="7"/>
      <c r="I137" s="12"/>
      <c r="J137" s="12"/>
    </row>
    <row r="138" ht="16.5" customHeight="1" spans="1:10">
      <c r="A138" s="12"/>
      <c r="B138" s="12"/>
      <c r="C138" s="12"/>
      <c r="D138" s="12"/>
      <c r="E138" s="12"/>
      <c r="F138" s="7"/>
      <c r="G138" s="7"/>
      <c r="I138" s="12"/>
      <c r="J138" s="12"/>
    </row>
    <row r="139" ht="16.5" customHeight="1" spans="1:10">
      <c r="A139" s="12"/>
      <c r="B139" s="12"/>
      <c r="C139" s="12"/>
      <c r="D139" s="12"/>
      <c r="E139" s="12"/>
      <c r="F139" s="7"/>
      <c r="G139" s="7"/>
      <c r="I139" s="12"/>
      <c r="J139" s="12"/>
    </row>
    <row r="140" ht="18" customHeight="1" spans="1:10">
      <c r="A140" s="12"/>
      <c r="B140" s="12"/>
      <c r="C140" s="12"/>
      <c r="D140" s="12"/>
      <c r="E140" s="12"/>
      <c r="F140" s="7"/>
      <c r="G140" s="7"/>
      <c r="I140" s="12"/>
      <c r="J140" s="12"/>
    </row>
    <row r="141" ht="17" customHeight="1" spans="1:10">
      <c r="A141" s="12"/>
      <c r="B141" s="12"/>
      <c r="C141" s="12"/>
      <c r="D141" s="12"/>
      <c r="E141" s="12"/>
      <c r="F141" s="7"/>
      <c r="G141" s="7"/>
      <c r="I141" s="12"/>
      <c r="J141" s="12"/>
    </row>
    <row r="142" ht="18" customHeight="1" spans="1:10">
      <c r="A142" s="12"/>
      <c r="B142" s="12"/>
      <c r="C142" s="12"/>
      <c r="D142" s="12"/>
      <c r="E142" s="12"/>
      <c r="F142" s="7"/>
      <c r="G142" s="7"/>
      <c r="I142" s="12"/>
      <c r="J142" s="12"/>
    </row>
    <row r="143" ht="17.5" customHeight="1" spans="1:10">
      <c r="A143" s="12"/>
      <c r="B143" s="12"/>
      <c r="C143" s="12"/>
      <c r="D143" s="12"/>
      <c r="E143" s="12"/>
      <c r="F143" s="7"/>
      <c r="G143" s="7"/>
      <c r="I143" s="12"/>
      <c r="J143" s="12"/>
    </row>
    <row r="144" ht="39" customHeight="1" spans="1:13">
      <c r="A144" s="17" t="s">
        <v>75</v>
      </c>
      <c r="B144" s="7"/>
      <c r="C144" s="7"/>
      <c r="D144" s="7"/>
      <c r="E144" s="7"/>
      <c r="F144" s="7"/>
      <c r="G144" s="7"/>
      <c r="I144" s="7"/>
      <c r="J144" s="7"/>
      <c r="L144">
        <f>SUM(L110:L143)</f>
        <v>1640</v>
      </c>
      <c r="M144">
        <f>SUM(M110:M143)</f>
        <v>1640.7</v>
      </c>
    </row>
    <row r="145" ht="27.75" customHeight="1" spans="3:10">
      <c r="C145" s="18" t="s">
        <v>41</v>
      </c>
      <c r="D145" s="18"/>
      <c r="E145" s="18"/>
      <c r="F145" s="19"/>
      <c r="G145" s="19"/>
      <c r="I145" s="18"/>
      <c r="J145" s="18"/>
    </row>
    <row r="146" ht="14.4" customHeight="1" spans="1:10">
      <c r="A146" s="4" t="s">
        <v>17</v>
      </c>
      <c r="B146" s="4"/>
      <c r="C146" s="4"/>
      <c r="D146" s="4"/>
      <c r="E146" s="4"/>
      <c r="F146" s="5" t="s">
        <v>25</v>
      </c>
      <c r="G146" s="5"/>
      <c r="I146" s="22" t="s">
        <v>25</v>
      </c>
      <c r="J146" s="22"/>
    </row>
    <row r="147" ht="22.25" customHeight="1" spans="1:10">
      <c r="A147" s="6" t="s">
        <v>42</v>
      </c>
      <c r="B147" s="7"/>
      <c r="C147" s="7"/>
      <c r="D147" s="7"/>
      <c r="E147" s="7"/>
      <c r="F147" s="7"/>
      <c r="G147" s="7"/>
      <c r="I147" s="7"/>
      <c r="J147" s="7"/>
    </row>
    <row r="148" ht="23" customHeight="1" spans="1:10">
      <c r="A148" s="8" t="s">
        <v>27</v>
      </c>
      <c r="B148" s="9" t="s">
        <v>28</v>
      </c>
      <c r="C148" s="7"/>
      <c r="D148" s="9" t="s">
        <v>29</v>
      </c>
      <c r="E148" s="9" t="s">
        <v>30</v>
      </c>
      <c r="F148" s="9" t="s">
        <v>31</v>
      </c>
      <c r="G148" s="9" t="s">
        <v>32</v>
      </c>
      <c r="I148" s="9" t="s">
        <v>31</v>
      </c>
      <c r="J148" s="9" t="s">
        <v>32</v>
      </c>
    </row>
    <row r="149" ht="17" customHeight="1" spans="1:10">
      <c r="A149" s="10">
        <v>202</v>
      </c>
      <c r="B149" s="8" t="s">
        <v>43</v>
      </c>
      <c r="C149" s="11"/>
      <c r="D149" s="12"/>
      <c r="E149" s="12"/>
      <c r="F149" s="7"/>
      <c r="G149" s="7"/>
      <c r="I149" s="12"/>
      <c r="J149" s="12"/>
    </row>
    <row r="150" ht="18" customHeight="1" spans="1:10">
      <c r="A150" s="8" t="s">
        <v>44</v>
      </c>
      <c r="B150" s="8" t="s">
        <v>45</v>
      </c>
      <c r="C150" s="11"/>
      <c r="D150" s="12"/>
      <c r="E150" s="12"/>
      <c r="F150" s="7"/>
      <c r="G150" s="7"/>
      <c r="I150" s="12"/>
      <c r="J150" s="12"/>
    </row>
    <row r="151" ht="16.5" customHeight="1" spans="1:13">
      <c r="A151" s="20" t="s">
        <v>46</v>
      </c>
      <c r="B151" s="8" t="s">
        <v>47</v>
      </c>
      <c r="C151" s="11"/>
      <c r="D151" s="9" t="s">
        <v>48</v>
      </c>
      <c r="E151" s="13">
        <v>4342.4</v>
      </c>
      <c r="F151" s="14">
        <f t="shared" ref="F151:F156" si="5">I151*K151</f>
        <v>0.306</v>
      </c>
      <c r="G151" s="15">
        <f t="shared" ref="G151:G156" si="6">F151*E151</f>
        <v>1328.7744</v>
      </c>
      <c r="I151" s="23">
        <v>0.34</v>
      </c>
      <c r="J151" s="24">
        <v>1493</v>
      </c>
      <c r="K151">
        <v>0.9</v>
      </c>
      <c r="L151">
        <f t="shared" ref="L151:L156" si="7">G151</f>
        <v>1328.7744</v>
      </c>
      <c r="M151">
        <f t="shared" ref="M151:M156" si="8">J151*K151</f>
        <v>1343.7</v>
      </c>
    </row>
    <row r="152" ht="18" customHeight="1" spans="1:13">
      <c r="A152" s="21" t="s">
        <v>49</v>
      </c>
      <c r="B152" s="8" t="s">
        <v>50</v>
      </c>
      <c r="C152" s="11"/>
      <c r="D152" s="9" t="s">
        <v>51</v>
      </c>
      <c r="E152" s="13">
        <v>61</v>
      </c>
      <c r="F152" s="14">
        <f t="shared" si="5"/>
        <v>25.479</v>
      </c>
      <c r="G152" s="15">
        <f t="shared" si="6"/>
        <v>1554.219</v>
      </c>
      <c r="I152" s="23">
        <v>28.31</v>
      </c>
      <c r="J152" s="24">
        <v>1727</v>
      </c>
      <c r="K152">
        <v>0.9</v>
      </c>
      <c r="L152">
        <f t="shared" si="7"/>
        <v>1554.219</v>
      </c>
      <c r="M152">
        <f t="shared" si="8"/>
        <v>1554.3</v>
      </c>
    </row>
    <row r="153" ht="18" customHeight="1" spans="1:10">
      <c r="A153" s="10">
        <v>203</v>
      </c>
      <c r="B153" s="8" t="s">
        <v>52</v>
      </c>
      <c r="C153" s="11"/>
      <c r="D153" s="12"/>
      <c r="E153" s="12"/>
      <c r="F153" s="7"/>
      <c r="G153" s="7"/>
      <c r="I153" s="12"/>
      <c r="J153" s="12"/>
    </row>
    <row r="154" ht="16.5" customHeight="1" spans="1:10">
      <c r="A154" s="8" t="s">
        <v>53</v>
      </c>
      <c r="B154" s="8" t="s">
        <v>52</v>
      </c>
      <c r="C154" s="11"/>
      <c r="D154" s="12"/>
      <c r="E154" s="12"/>
      <c r="F154" s="7"/>
      <c r="G154" s="7"/>
      <c r="I154" s="12"/>
      <c r="J154" s="12"/>
    </row>
    <row r="155" ht="87.5" customHeight="1" spans="1:13">
      <c r="A155" s="21" t="s">
        <v>46</v>
      </c>
      <c r="B155" s="8" t="s">
        <v>76</v>
      </c>
      <c r="C155" s="11"/>
      <c r="D155" s="9" t="s">
        <v>55</v>
      </c>
      <c r="E155" s="13">
        <v>1472</v>
      </c>
      <c r="F155" s="14">
        <f t="shared" si="5"/>
        <v>12.6</v>
      </c>
      <c r="G155" s="15">
        <f t="shared" si="6"/>
        <v>18547.2</v>
      </c>
      <c r="I155" s="23">
        <v>14</v>
      </c>
      <c r="J155" s="24">
        <v>20608</v>
      </c>
      <c r="K155">
        <v>0.9</v>
      </c>
      <c r="L155">
        <f t="shared" si="7"/>
        <v>18547.2</v>
      </c>
      <c r="M155">
        <f t="shared" si="8"/>
        <v>18547.2</v>
      </c>
    </row>
    <row r="156" ht="18" customHeight="1" spans="1:13">
      <c r="A156" s="21" t="s">
        <v>56</v>
      </c>
      <c r="B156" s="8" t="s">
        <v>57</v>
      </c>
      <c r="C156" s="11"/>
      <c r="D156" s="9" t="s">
        <v>55</v>
      </c>
      <c r="E156" s="13">
        <v>69</v>
      </c>
      <c r="F156" s="14">
        <f t="shared" si="5"/>
        <v>49.248</v>
      </c>
      <c r="G156" s="15">
        <f t="shared" si="6"/>
        <v>3398.112</v>
      </c>
      <c r="I156" s="23">
        <v>54.72</v>
      </c>
      <c r="J156" s="24">
        <v>3776</v>
      </c>
      <c r="K156">
        <v>0.9</v>
      </c>
      <c r="L156">
        <f t="shared" si="7"/>
        <v>3398.112</v>
      </c>
      <c r="M156">
        <f t="shared" si="8"/>
        <v>3398.4</v>
      </c>
    </row>
    <row r="157" ht="16.5" customHeight="1" spans="1:10">
      <c r="A157" s="10">
        <v>207</v>
      </c>
      <c r="B157" s="8" t="s">
        <v>58</v>
      </c>
      <c r="C157" s="11"/>
      <c r="D157" s="12"/>
      <c r="E157" s="12"/>
      <c r="F157" s="7"/>
      <c r="G157" s="7"/>
      <c r="I157" s="12"/>
      <c r="J157" s="12"/>
    </row>
    <row r="158" ht="87.5" customHeight="1" spans="1:13">
      <c r="A158" s="8" t="s">
        <v>59</v>
      </c>
      <c r="B158" s="8" t="s">
        <v>77</v>
      </c>
      <c r="C158" s="11"/>
      <c r="D158" s="9" t="s">
        <v>55</v>
      </c>
      <c r="E158" s="13">
        <v>349.6</v>
      </c>
      <c r="F158" s="14">
        <f t="shared" ref="F158:F162" si="9">I158*K158</f>
        <v>21.6</v>
      </c>
      <c r="G158" s="15">
        <f t="shared" ref="G158:G162" si="10">F158*E158</f>
        <v>7551.36</v>
      </c>
      <c r="I158" s="23">
        <v>24</v>
      </c>
      <c r="J158" s="24">
        <v>8390</v>
      </c>
      <c r="K158">
        <v>0.9</v>
      </c>
      <c r="L158">
        <f t="shared" ref="L158:L162" si="11">G158</f>
        <v>7551.36</v>
      </c>
      <c r="M158">
        <f t="shared" ref="M158:M162" si="12">J158*K158</f>
        <v>7551</v>
      </c>
    </row>
    <row r="159" ht="18" customHeight="1" spans="1:10">
      <c r="A159" s="10">
        <v>209</v>
      </c>
      <c r="B159" s="8" t="s">
        <v>78</v>
      </c>
      <c r="C159" s="11"/>
      <c r="D159" s="12"/>
      <c r="E159" s="12"/>
      <c r="F159" s="7"/>
      <c r="G159" s="7"/>
      <c r="I159" s="12"/>
      <c r="J159" s="12"/>
    </row>
    <row r="160" ht="87.5" customHeight="1" spans="1:13">
      <c r="A160" s="8" t="s">
        <v>79</v>
      </c>
      <c r="B160" s="8" t="s">
        <v>80</v>
      </c>
      <c r="C160" s="11"/>
      <c r="D160" s="9" t="s">
        <v>55</v>
      </c>
      <c r="E160" s="13">
        <v>77.8</v>
      </c>
      <c r="F160" s="14">
        <f t="shared" si="9"/>
        <v>21.6</v>
      </c>
      <c r="G160" s="15">
        <f t="shared" si="10"/>
        <v>1680.48</v>
      </c>
      <c r="I160" s="23">
        <v>24</v>
      </c>
      <c r="J160" s="24">
        <v>1867</v>
      </c>
      <c r="K160">
        <v>0.9</v>
      </c>
      <c r="L160">
        <f t="shared" si="11"/>
        <v>1680.48</v>
      </c>
      <c r="M160">
        <f t="shared" si="12"/>
        <v>1680.3</v>
      </c>
    </row>
    <row r="161" ht="16.5" customHeight="1" spans="1:10">
      <c r="A161" s="8" t="s">
        <v>81</v>
      </c>
      <c r="B161" s="8" t="s">
        <v>82</v>
      </c>
      <c r="C161" s="11"/>
      <c r="D161" s="12"/>
      <c r="E161" s="12"/>
      <c r="F161" s="7"/>
      <c r="G161" s="7"/>
      <c r="I161" s="12"/>
      <c r="J161" s="12"/>
    </row>
    <row r="162" ht="18" customHeight="1" spans="1:13">
      <c r="A162" s="21" t="s">
        <v>46</v>
      </c>
      <c r="B162" s="8" t="s">
        <v>83</v>
      </c>
      <c r="C162" s="11"/>
      <c r="D162" s="9" t="s">
        <v>55</v>
      </c>
      <c r="E162" s="13">
        <v>99.7</v>
      </c>
      <c r="F162" s="14">
        <f t="shared" si="9"/>
        <v>274.356</v>
      </c>
      <c r="G162" s="15">
        <f t="shared" si="10"/>
        <v>27353.2932</v>
      </c>
      <c r="I162" s="23">
        <v>304.84</v>
      </c>
      <c r="J162" s="24">
        <v>30393</v>
      </c>
      <c r="K162">
        <v>0.9</v>
      </c>
      <c r="L162">
        <f t="shared" si="11"/>
        <v>27353.2932</v>
      </c>
      <c r="M162">
        <f t="shared" si="12"/>
        <v>27353.7</v>
      </c>
    </row>
    <row r="163" ht="17" customHeight="1" spans="1:10">
      <c r="A163" s="12"/>
      <c r="B163" s="12"/>
      <c r="C163" s="12"/>
      <c r="D163" s="12"/>
      <c r="E163" s="12"/>
      <c r="F163" s="7"/>
      <c r="G163" s="7"/>
      <c r="I163" s="12"/>
      <c r="J163" s="12"/>
    </row>
    <row r="164" ht="18" customHeight="1" spans="1:10">
      <c r="A164" s="12"/>
      <c r="B164" s="12"/>
      <c r="C164" s="12"/>
      <c r="D164" s="12"/>
      <c r="E164" s="12"/>
      <c r="F164" s="7"/>
      <c r="G164" s="7"/>
      <c r="I164" s="12"/>
      <c r="J164" s="12"/>
    </row>
    <row r="165" ht="18" customHeight="1" spans="1:10">
      <c r="A165" s="12"/>
      <c r="B165" s="12"/>
      <c r="C165" s="12"/>
      <c r="D165" s="12"/>
      <c r="E165" s="12"/>
      <c r="F165" s="7"/>
      <c r="G165" s="7"/>
      <c r="I165" s="12"/>
      <c r="J165" s="12"/>
    </row>
    <row r="166" ht="16.5" customHeight="1" spans="1:10">
      <c r="A166" s="12"/>
      <c r="B166" s="12"/>
      <c r="C166" s="12"/>
      <c r="D166" s="12"/>
      <c r="E166" s="12"/>
      <c r="F166" s="7"/>
      <c r="G166" s="7"/>
      <c r="I166" s="12"/>
      <c r="J166" s="12"/>
    </row>
    <row r="167" ht="16.5" customHeight="1" spans="1:10">
      <c r="A167" s="12"/>
      <c r="B167" s="12"/>
      <c r="C167" s="12"/>
      <c r="D167" s="12"/>
      <c r="E167" s="12"/>
      <c r="F167" s="7"/>
      <c r="G167" s="7"/>
      <c r="I167" s="12"/>
      <c r="J167" s="12"/>
    </row>
    <row r="168" ht="18" customHeight="1" spans="1:10">
      <c r="A168" s="12"/>
      <c r="B168" s="12"/>
      <c r="C168" s="12"/>
      <c r="D168" s="12"/>
      <c r="E168" s="12"/>
      <c r="F168" s="7"/>
      <c r="G168" s="7"/>
      <c r="I168" s="12"/>
      <c r="J168" s="12"/>
    </row>
    <row r="169" ht="17" customHeight="1" spans="1:10">
      <c r="A169" s="12"/>
      <c r="B169" s="12"/>
      <c r="C169" s="12"/>
      <c r="D169" s="12"/>
      <c r="E169" s="12"/>
      <c r="F169" s="7"/>
      <c r="G169" s="7"/>
      <c r="I169" s="12"/>
      <c r="J169" s="12"/>
    </row>
    <row r="170" ht="18" customHeight="1" spans="1:10">
      <c r="A170" s="12"/>
      <c r="B170" s="12"/>
      <c r="C170" s="12"/>
      <c r="D170" s="12"/>
      <c r="E170" s="12"/>
      <c r="F170" s="7"/>
      <c r="G170" s="7"/>
      <c r="I170" s="12"/>
      <c r="J170" s="12"/>
    </row>
    <row r="171" ht="17.5" customHeight="1" spans="1:10">
      <c r="A171" s="12"/>
      <c r="B171" s="12"/>
      <c r="C171" s="12"/>
      <c r="D171" s="12"/>
      <c r="E171" s="12"/>
      <c r="F171" s="7"/>
      <c r="G171" s="7"/>
      <c r="I171" s="12"/>
      <c r="J171" s="12"/>
    </row>
    <row r="172" ht="42" customHeight="1" spans="1:13">
      <c r="A172" s="17" t="s">
        <v>84</v>
      </c>
      <c r="B172" s="7"/>
      <c r="C172" s="7"/>
      <c r="D172" s="7"/>
      <c r="E172" s="7"/>
      <c r="F172" s="7"/>
      <c r="G172" s="7"/>
      <c r="I172" s="7"/>
      <c r="J172" s="7">
        <f>SUM(J150:J171)</f>
        <v>68254</v>
      </c>
      <c r="K172">
        <v>0.9</v>
      </c>
      <c r="L172">
        <f>SUM(L150:L171)</f>
        <v>61413.4386</v>
      </c>
      <c r="M172">
        <f>J172*K172</f>
        <v>61428.6</v>
      </c>
    </row>
    <row r="173" ht="27.75" customHeight="1" spans="3:10">
      <c r="C173" s="18" t="s">
        <v>41</v>
      </c>
      <c r="D173" s="18"/>
      <c r="E173" s="18"/>
      <c r="F173" s="19"/>
      <c r="G173" s="19"/>
      <c r="I173" s="18"/>
      <c r="J173" s="18"/>
    </row>
    <row r="174" ht="14.4" customHeight="1" spans="1:10">
      <c r="A174" s="4" t="s">
        <v>17</v>
      </c>
      <c r="B174" s="4"/>
      <c r="C174" s="4"/>
      <c r="D174" s="4"/>
      <c r="E174" s="4"/>
      <c r="F174" s="5" t="s">
        <v>25</v>
      </c>
      <c r="G174" s="5"/>
      <c r="I174" s="22" t="s">
        <v>25</v>
      </c>
      <c r="J174" s="22"/>
    </row>
    <row r="175" ht="22.25" customHeight="1" spans="1:10">
      <c r="A175" s="6" t="s">
        <v>62</v>
      </c>
      <c r="B175" s="7"/>
      <c r="C175" s="7"/>
      <c r="D175" s="7"/>
      <c r="E175" s="7"/>
      <c r="F175" s="7"/>
      <c r="G175" s="7"/>
      <c r="I175" s="7"/>
      <c r="J175" s="7"/>
    </row>
    <row r="176" ht="23" customHeight="1" spans="1:10">
      <c r="A176" s="8" t="s">
        <v>27</v>
      </c>
      <c r="B176" s="9" t="s">
        <v>28</v>
      </c>
      <c r="C176" s="7"/>
      <c r="D176" s="9" t="s">
        <v>29</v>
      </c>
      <c r="E176" s="9" t="s">
        <v>30</v>
      </c>
      <c r="F176" s="9" t="s">
        <v>31</v>
      </c>
      <c r="G176" s="9" t="s">
        <v>32</v>
      </c>
      <c r="I176" s="9" t="s">
        <v>31</v>
      </c>
      <c r="J176" s="9" t="s">
        <v>32</v>
      </c>
    </row>
    <row r="177" ht="17" customHeight="1" spans="1:10">
      <c r="A177" s="10">
        <v>404</v>
      </c>
      <c r="B177" s="8" t="s">
        <v>63</v>
      </c>
      <c r="C177" s="11"/>
      <c r="D177" s="12"/>
      <c r="E177" s="12"/>
      <c r="F177" s="7"/>
      <c r="G177" s="7"/>
      <c r="I177" s="12"/>
      <c r="J177" s="12"/>
    </row>
    <row r="178" ht="87" customHeight="1" spans="1:13">
      <c r="A178" s="8" t="s">
        <v>64</v>
      </c>
      <c r="B178" s="8" t="s">
        <v>65</v>
      </c>
      <c r="C178" s="11"/>
      <c r="D178" s="9" t="s">
        <v>55</v>
      </c>
      <c r="E178" s="13">
        <v>60.5</v>
      </c>
      <c r="F178" s="14">
        <f>I178*K178</f>
        <v>21.6</v>
      </c>
      <c r="G178" s="15">
        <f>F178*E178</f>
        <v>1306.8</v>
      </c>
      <c r="I178" s="23">
        <v>24</v>
      </c>
      <c r="J178" s="24">
        <v>1452</v>
      </c>
      <c r="K178">
        <v>0.9</v>
      </c>
      <c r="L178">
        <f>G178</f>
        <v>1306.8</v>
      </c>
      <c r="M178">
        <f>J178*K178</f>
        <v>1306.8</v>
      </c>
    </row>
    <row r="179" ht="18" customHeight="1" spans="1:10">
      <c r="A179" s="10">
        <v>413</v>
      </c>
      <c r="B179" s="8" t="s">
        <v>66</v>
      </c>
      <c r="C179" s="11"/>
      <c r="D179" s="12"/>
      <c r="E179" s="12"/>
      <c r="F179" s="7"/>
      <c r="G179" s="7"/>
      <c r="I179" s="12"/>
      <c r="J179" s="12"/>
    </row>
    <row r="180" ht="35" customHeight="1" spans="1:10">
      <c r="A180" s="8" t="s">
        <v>67</v>
      </c>
      <c r="B180" s="8" t="s">
        <v>68</v>
      </c>
      <c r="C180" s="11"/>
      <c r="D180" s="12"/>
      <c r="E180" s="12"/>
      <c r="F180" s="7"/>
      <c r="G180" s="7"/>
      <c r="I180" s="12"/>
      <c r="J180" s="12"/>
    </row>
    <row r="181" ht="34.5" customHeight="1" spans="1:13">
      <c r="A181" s="21" t="s">
        <v>46</v>
      </c>
      <c r="B181" s="8" t="s">
        <v>68</v>
      </c>
      <c r="C181" s="11"/>
      <c r="D181" s="9" t="s">
        <v>55</v>
      </c>
      <c r="E181" s="13">
        <v>21.52</v>
      </c>
      <c r="F181" s="14">
        <f>I181*K181</f>
        <v>264.267</v>
      </c>
      <c r="G181" s="15">
        <f>F181*E181</f>
        <v>5687.02584</v>
      </c>
      <c r="I181" s="23">
        <v>293.63</v>
      </c>
      <c r="J181" s="24">
        <v>6319</v>
      </c>
      <c r="K181">
        <v>0.9</v>
      </c>
      <c r="L181">
        <f>G181</f>
        <v>5687.02584</v>
      </c>
      <c r="M181">
        <f>J181*K181</f>
        <v>5687.1</v>
      </c>
    </row>
    <row r="182" ht="18" customHeight="1" spans="1:10">
      <c r="A182" s="10">
        <v>419</v>
      </c>
      <c r="B182" s="8" t="s">
        <v>69</v>
      </c>
      <c r="C182" s="11"/>
      <c r="D182" s="12"/>
      <c r="E182" s="12"/>
      <c r="F182" s="7"/>
      <c r="G182" s="7"/>
      <c r="I182" s="12"/>
      <c r="J182" s="12"/>
    </row>
    <row r="183" ht="16.5" customHeight="1" spans="1:10">
      <c r="A183" s="8" t="s">
        <v>70</v>
      </c>
      <c r="B183" s="8" t="s">
        <v>71</v>
      </c>
      <c r="C183" s="11"/>
      <c r="D183" s="12"/>
      <c r="E183" s="12"/>
      <c r="F183" s="7"/>
      <c r="G183" s="7"/>
      <c r="I183" s="12"/>
      <c r="J183" s="12"/>
    </row>
    <row r="184" ht="53" customHeight="1" spans="1:13">
      <c r="A184" s="21" t="s">
        <v>46</v>
      </c>
      <c r="B184" s="8" t="s">
        <v>85</v>
      </c>
      <c r="C184" s="11"/>
      <c r="D184" s="9" t="s">
        <v>73</v>
      </c>
      <c r="E184" s="13">
        <v>16</v>
      </c>
      <c r="F184" s="14">
        <f>I184*K184</f>
        <v>1120.779</v>
      </c>
      <c r="G184" s="15">
        <f>F184*E184</f>
        <v>17932.464</v>
      </c>
      <c r="I184" s="23">
        <v>1245.31</v>
      </c>
      <c r="J184" s="24">
        <v>19925</v>
      </c>
      <c r="K184">
        <v>0.9</v>
      </c>
      <c r="L184">
        <f>G184</f>
        <v>17932.464</v>
      </c>
      <c r="M184">
        <f>J184*K184</f>
        <v>17932.5</v>
      </c>
    </row>
    <row r="185" ht="16.5" customHeight="1" spans="1:10">
      <c r="A185" s="12"/>
      <c r="B185" s="12"/>
      <c r="C185" s="12"/>
      <c r="D185" s="12"/>
      <c r="E185" s="12"/>
      <c r="F185" s="7"/>
      <c r="G185" s="7"/>
      <c r="I185" s="12"/>
      <c r="J185" s="12"/>
    </row>
    <row r="186" ht="18" customHeight="1" spans="1:10">
      <c r="A186" s="12"/>
      <c r="B186" s="12"/>
      <c r="C186" s="12"/>
      <c r="D186" s="12"/>
      <c r="E186" s="12"/>
      <c r="F186" s="7"/>
      <c r="G186" s="7"/>
      <c r="I186" s="12"/>
      <c r="J186" s="12"/>
    </row>
    <row r="187" ht="18" customHeight="1" spans="1:10">
      <c r="A187" s="12"/>
      <c r="B187" s="12"/>
      <c r="C187" s="12"/>
      <c r="D187" s="12"/>
      <c r="E187" s="12"/>
      <c r="F187" s="7"/>
      <c r="G187" s="7"/>
      <c r="I187" s="12"/>
      <c r="J187" s="12"/>
    </row>
    <row r="188" ht="17" customHeight="1" spans="1:10">
      <c r="A188" s="12"/>
      <c r="B188" s="12"/>
      <c r="C188" s="12"/>
      <c r="D188" s="12"/>
      <c r="E188" s="12"/>
      <c r="F188" s="7"/>
      <c r="G188" s="7"/>
      <c r="I188" s="12"/>
      <c r="J188" s="12"/>
    </row>
    <row r="189" ht="18" customHeight="1" spans="1:10">
      <c r="A189" s="12"/>
      <c r="B189" s="12"/>
      <c r="C189" s="12"/>
      <c r="D189" s="12"/>
      <c r="E189" s="12"/>
      <c r="F189" s="7"/>
      <c r="G189" s="7"/>
      <c r="I189" s="12"/>
      <c r="J189" s="12"/>
    </row>
    <row r="190" ht="16.5" customHeight="1" spans="1:10">
      <c r="A190" s="12"/>
      <c r="B190" s="12"/>
      <c r="C190" s="12"/>
      <c r="D190" s="12"/>
      <c r="E190" s="12"/>
      <c r="F190" s="7"/>
      <c r="G190" s="7"/>
      <c r="I190" s="12"/>
      <c r="J190" s="12"/>
    </row>
    <row r="191" ht="18" customHeight="1" spans="1:10">
      <c r="A191" s="12"/>
      <c r="B191" s="12"/>
      <c r="C191" s="12"/>
      <c r="D191" s="12"/>
      <c r="E191" s="12"/>
      <c r="F191" s="7"/>
      <c r="G191" s="7"/>
      <c r="I191" s="12"/>
      <c r="J191" s="12"/>
    </row>
    <row r="192" ht="18" customHeight="1" spans="1:10">
      <c r="A192" s="12"/>
      <c r="B192" s="12"/>
      <c r="C192" s="12"/>
      <c r="D192" s="12"/>
      <c r="E192" s="12"/>
      <c r="F192" s="7"/>
      <c r="G192" s="7"/>
      <c r="I192" s="12"/>
      <c r="J192" s="12"/>
    </row>
    <row r="193" ht="16.5" customHeight="1" spans="1:10">
      <c r="A193" s="12"/>
      <c r="B193" s="12"/>
      <c r="C193" s="12"/>
      <c r="D193" s="12"/>
      <c r="E193" s="12"/>
      <c r="F193" s="7"/>
      <c r="G193" s="7"/>
      <c r="I193" s="12"/>
      <c r="J193" s="12"/>
    </row>
    <row r="194" ht="18" customHeight="1" spans="1:10">
      <c r="A194" s="12"/>
      <c r="B194" s="12"/>
      <c r="C194" s="12"/>
      <c r="D194" s="12"/>
      <c r="E194" s="12"/>
      <c r="F194" s="7"/>
      <c r="G194" s="7"/>
      <c r="I194" s="12"/>
      <c r="J194" s="12"/>
    </row>
    <row r="195" ht="17" customHeight="1" spans="1:10">
      <c r="A195" s="12"/>
      <c r="B195" s="12"/>
      <c r="C195" s="12"/>
      <c r="D195" s="12"/>
      <c r="E195" s="12"/>
      <c r="F195" s="7"/>
      <c r="G195" s="7"/>
      <c r="I195" s="12"/>
      <c r="J195" s="12"/>
    </row>
    <row r="196" ht="18" customHeight="1" spans="1:10">
      <c r="A196" s="12"/>
      <c r="B196" s="12"/>
      <c r="C196" s="12"/>
      <c r="D196" s="12"/>
      <c r="E196" s="12"/>
      <c r="F196" s="7"/>
      <c r="G196" s="7"/>
      <c r="I196" s="12"/>
      <c r="J196" s="12"/>
    </row>
    <row r="197" ht="18" customHeight="1" spans="1:10">
      <c r="A197" s="12"/>
      <c r="B197" s="12"/>
      <c r="C197" s="12"/>
      <c r="D197" s="12"/>
      <c r="E197" s="12"/>
      <c r="F197" s="7"/>
      <c r="G197" s="7"/>
      <c r="I197" s="12"/>
      <c r="J197" s="12"/>
    </row>
    <row r="198" ht="16.5" customHeight="1" spans="1:10">
      <c r="A198" s="12"/>
      <c r="B198" s="12"/>
      <c r="C198" s="12"/>
      <c r="D198" s="12"/>
      <c r="E198" s="12"/>
      <c r="F198" s="7"/>
      <c r="G198" s="7"/>
      <c r="I198" s="12"/>
      <c r="J198" s="12"/>
    </row>
    <row r="199" ht="16.5" customHeight="1" spans="1:10">
      <c r="A199" s="12"/>
      <c r="B199" s="12"/>
      <c r="C199" s="12"/>
      <c r="D199" s="12"/>
      <c r="E199" s="12"/>
      <c r="F199" s="7"/>
      <c r="G199" s="7"/>
      <c r="I199" s="12"/>
      <c r="J199" s="12"/>
    </row>
    <row r="200" ht="18" customHeight="1" spans="1:10">
      <c r="A200" s="12"/>
      <c r="B200" s="12"/>
      <c r="C200" s="12"/>
      <c r="D200" s="12"/>
      <c r="E200" s="12"/>
      <c r="F200" s="7"/>
      <c r="G200" s="7"/>
      <c r="I200" s="12"/>
      <c r="J200" s="12"/>
    </row>
    <row r="201" ht="17" customHeight="1" spans="1:10">
      <c r="A201" s="12"/>
      <c r="B201" s="12"/>
      <c r="C201" s="12"/>
      <c r="D201" s="12"/>
      <c r="E201" s="12"/>
      <c r="F201" s="7"/>
      <c r="G201" s="7"/>
      <c r="I201" s="12"/>
      <c r="J201" s="12"/>
    </row>
    <row r="202" ht="18" customHeight="1" spans="1:10">
      <c r="A202" s="12"/>
      <c r="B202" s="12"/>
      <c r="C202" s="12"/>
      <c r="D202" s="12"/>
      <c r="E202" s="12"/>
      <c r="F202" s="7"/>
      <c r="G202" s="7"/>
      <c r="I202" s="12"/>
      <c r="J202" s="12"/>
    </row>
    <row r="203" ht="17.5" customHeight="1" spans="1:10">
      <c r="A203" s="12"/>
      <c r="B203" s="12"/>
      <c r="C203" s="12"/>
      <c r="D203" s="12"/>
      <c r="E203" s="12"/>
      <c r="F203" s="7"/>
      <c r="G203" s="7"/>
      <c r="I203" s="12"/>
      <c r="J203" s="12"/>
    </row>
    <row r="204" ht="43" customHeight="1" spans="1:13">
      <c r="A204" s="17" t="s">
        <v>86</v>
      </c>
      <c r="B204" s="7"/>
      <c r="C204" s="7"/>
      <c r="D204" s="7"/>
      <c r="E204" s="7"/>
      <c r="F204" s="7"/>
      <c r="G204" s="7"/>
      <c r="I204" s="7"/>
      <c r="J204" s="7">
        <v>27696</v>
      </c>
      <c r="K204">
        <v>0.9</v>
      </c>
      <c r="L204">
        <f>SUM(L178:L203)</f>
        <v>24926.28984</v>
      </c>
      <c r="M204">
        <f>J204*K204</f>
        <v>24926.4</v>
      </c>
    </row>
    <row r="205" ht="27.75" customHeight="1" spans="3:10">
      <c r="C205" s="18" t="s">
        <v>41</v>
      </c>
      <c r="D205" s="18"/>
      <c r="E205" s="18"/>
      <c r="F205" s="19"/>
      <c r="G205" s="19"/>
      <c r="I205" s="18"/>
      <c r="J205" s="18"/>
    </row>
    <row r="206" ht="14.4" customHeight="1" spans="1:10">
      <c r="A206" s="4" t="s">
        <v>18</v>
      </c>
      <c r="B206" s="4"/>
      <c r="C206" s="4"/>
      <c r="D206" s="4"/>
      <c r="E206" s="4"/>
      <c r="F206" s="5" t="s">
        <v>25</v>
      </c>
      <c r="G206" s="5"/>
      <c r="I206" s="22" t="s">
        <v>25</v>
      </c>
      <c r="J206" s="22"/>
    </row>
    <row r="207" ht="22.25" customHeight="1" spans="1:10">
      <c r="A207" s="6" t="s">
        <v>26</v>
      </c>
      <c r="B207" s="7"/>
      <c r="C207" s="7"/>
      <c r="D207" s="7"/>
      <c r="E207" s="7"/>
      <c r="F207" s="7"/>
      <c r="G207" s="7"/>
      <c r="I207" s="7"/>
      <c r="J207" s="7"/>
    </row>
    <row r="208" ht="23" customHeight="1" spans="1:10">
      <c r="A208" s="8" t="s">
        <v>27</v>
      </c>
      <c r="B208" s="9" t="s">
        <v>28</v>
      </c>
      <c r="C208" s="7"/>
      <c r="D208" s="9" t="s">
        <v>29</v>
      </c>
      <c r="E208" s="9" t="s">
        <v>30</v>
      </c>
      <c r="F208" s="9" t="s">
        <v>31</v>
      </c>
      <c r="G208" s="9" t="s">
        <v>32</v>
      </c>
      <c r="I208" s="9" t="s">
        <v>31</v>
      </c>
      <c r="J208" s="9" t="s">
        <v>32</v>
      </c>
    </row>
    <row r="209" ht="17" customHeight="1" spans="1:10">
      <c r="A209" s="10">
        <v>101</v>
      </c>
      <c r="B209" s="8" t="s">
        <v>33</v>
      </c>
      <c r="C209" s="11"/>
      <c r="D209" s="12"/>
      <c r="E209" s="12"/>
      <c r="F209" s="7"/>
      <c r="G209" s="7"/>
      <c r="I209" s="12"/>
      <c r="J209" s="12"/>
    </row>
    <row r="210" ht="18" customHeight="1" spans="1:13">
      <c r="A210" s="8" t="s">
        <v>34</v>
      </c>
      <c r="B210" s="8" t="s">
        <v>35</v>
      </c>
      <c r="C210" s="11"/>
      <c r="D210" s="9" t="s">
        <v>36</v>
      </c>
      <c r="E210" s="13">
        <v>1</v>
      </c>
      <c r="F210" s="14">
        <v>79</v>
      </c>
      <c r="G210" s="15">
        <f>F210</f>
        <v>79</v>
      </c>
      <c r="I210" s="23">
        <v>88</v>
      </c>
      <c r="J210" s="24">
        <v>88</v>
      </c>
      <c r="K210">
        <v>0.9</v>
      </c>
      <c r="L210">
        <f>I210*K210</f>
        <v>79.2</v>
      </c>
      <c r="M210">
        <f>J210*K210</f>
        <v>79.2</v>
      </c>
    </row>
    <row r="211" ht="16.5" customHeight="1" spans="1:10">
      <c r="A211" s="16">
        <v>102</v>
      </c>
      <c r="B211" s="8" t="s">
        <v>37</v>
      </c>
      <c r="C211" s="11"/>
      <c r="D211" s="12"/>
      <c r="E211" s="12"/>
      <c r="F211" s="7"/>
      <c r="G211" s="7"/>
      <c r="I211" s="12"/>
      <c r="J211" s="12"/>
    </row>
    <row r="212" ht="18" customHeight="1" spans="1:13">
      <c r="A212" s="8" t="s">
        <v>38</v>
      </c>
      <c r="B212" s="8" t="s">
        <v>39</v>
      </c>
      <c r="C212" s="11"/>
      <c r="D212" s="9" t="s">
        <v>36</v>
      </c>
      <c r="E212" s="13">
        <v>1</v>
      </c>
      <c r="F212" s="14">
        <v>298</v>
      </c>
      <c r="G212" s="15">
        <f>F212</f>
        <v>298</v>
      </c>
      <c r="I212" s="23">
        <v>332</v>
      </c>
      <c r="J212" s="24">
        <v>332</v>
      </c>
      <c r="K212">
        <v>0.9</v>
      </c>
      <c r="L212">
        <f>I212*K212</f>
        <v>298.8</v>
      </c>
      <c r="M212">
        <f>J212*K212</f>
        <v>298.8</v>
      </c>
    </row>
    <row r="213" ht="18" customHeight="1" spans="1:10">
      <c r="A213" s="12"/>
      <c r="B213" s="12"/>
      <c r="C213" s="12"/>
      <c r="D213" s="12"/>
      <c r="E213" s="12"/>
      <c r="F213" s="7"/>
      <c r="G213" s="7"/>
      <c r="I213" s="12"/>
      <c r="J213" s="12"/>
    </row>
    <row r="214" ht="16.5" customHeight="1" spans="1:10">
      <c r="A214" s="12"/>
      <c r="B214" s="12"/>
      <c r="C214" s="12"/>
      <c r="D214" s="12"/>
      <c r="E214" s="12"/>
      <c r="F214" s="7"/>
      <c r="G214" s="7"/>
      <c r="I214" s="12"/>
      <c r="J214" s="12"/>
    </row>
    <row r="215" ht="18" customHeight="1" spans="1:10">
      <c r="A215" s="12"/>
      <c r="B215" s="12"/>
      <c r="C215" s="12"/>
      <c r="D215" s="12"/>
      <c r="E215" s="12"/>
      <c r="F215" s="7"/>
      <c r="G215" s="7"/>
      <c r="I215" s="12"/>
      <c r="J215" s="12"/>
    </row>
    <row r="216" ht="17" customHeight="1" spans="1:10">
      <c r="A216" s="12"/>
      <c r="B216" s="12"/>
      <c r="C216" s="12"/>
      <c r="D216" s="12"/>
      <c r="E216" s="12"/>
      <c r="F216" s="7"/>
      <c r="G216" s="7"/>
      <c r="I216" s="12"/>
      <c r="J216" s="12"/>
    </row>
    <row r="217" ht="18" customHeight="1" spans="1:10">
      <c r="A217" s="12"/>
      <c r="B217" s="12"/>
      <c r="C217" s="12"/>
      <c r="D217" s="12"/>
      <c r="E217" s="12"/>
      <c r="F217" s="7"/>
      <c r="G217" s="7"/>
      <c r="I217" s="12"/>
      <c r="J217" s="12"/>
    </row>
    <row r="218" ht="18" customHeight="1" spans="1:10">
      <c r="A218" s="12"/>
      <c r="B218" s="12"/>
      <c r="C218" s="12"/>
      <c r="D218" s="12"/>
      <c r="E218" s="12"/>
      <c r="F218" s="7"/>
      <c r="G218" s="7"/>
      <c r="I218" s="12"/>
      <c r="J218" s="12"/>
    </row>
    <row r="219" ht="16.5" customHeight="1" spans="1:10">
      <c r="A219" s="12"/>
      <c r="B219" s="12"/>
      <c r="C219" s="12"/>
      <c r="D219" s="12"/>
      <c r="E219" s="12"/>
      <c r="F219" s="7"/>
      <c r="G219" s="7"/>
      <c r="I219" s="12"/>
      <c r="J219" s="12"/>
    </row>
    <row r="220" ht="18" customHeight="1" spans="1:10">
      <c r="A220" s="12"/>
      <c r="B220" s="12"/>
      <c r="C220" s="12"/>
      <c r="D220" s="12"/>
      <c r="E220" s="12"/>
      <c r="F220" s="7"/>
      <c r="G220" s="7"/>
      <c r="I220" s="12"/>
      <c r="J220" s="12"/>
    </row>
    <row r="221" ht="16.5" customHeight="1" spans="1:10">
      <c r="A221" s="12"/>
      <c r="B221" s="12"/>
      <c r="C221" s="12"/>
      <c r="D221" s="12"/>
      <c r="E221" s="12"/>
      <c r="F221" s="7"/>
      <c r="G221" s="7"/>
      <c r="I221" s="12"/>
      <c r="J221" s="12"/>
    </row>
    <row r="222" ht="18" customHeight="1" spans="1:10">
      <c r="A222" s="12"/>
      <c r="B222" s="12"/>
      <c r="C222" s="12"/>
      <c r="D222" s="12"/>
      <c r="E222" s="12"/>
      <c r="F222" s="7"/>
      <c r="G222" s="7"/>
      <c r="I222" s="12"/>
      <c r="J222" s="12"/>
    </row>
    <row r="223" ht="17.5" customHeight="1" spans="1:10">
      <c r="A223" s="12"/>
      <c r="B223" s="12"/>
      <c r="C223" s="12"/>
      <c r="D223" s="12"/>
      <c r="E223" s="12"/>
      <c r="F223" s="7"/>
      <c r="G223" s="7"/>
      <c r="I223" s="12"/>
      <c r="J223" s="12"/>
    </row>
    <row r="224" ht="17.5" customHeight="1" spans="1:10">
      <c r="A224" s="12"/>
      <c r="B224" s="12"/>
      <c r="C224" s="12"/>
      <c r="D224" s="12"/>
      <c r="E224" s="12"/>
      <c r="F224" s="7"/>
      <c r="G224" s="7"/>
      <c r="I224" s="12"/>
      <c r="J224" s="12"/>
    </row>
    <row r="225" ht="16.5" customHeight="1" spans="1:10">
      <c r="A225" s="12"/>
      <c r="B225" s="12"/>
      <c r="C225" s="12"/>
      <c r="D225" s="12"/>
      <c r="E225" s="12"/>
      <c r="F225" s="7"/>
      <c r="G225" s="7"/>
      <c r="I225" s="12"/>
      <c r="J225" s="12"/>
    </row>
    <row r="226" ht="18" customHeight="1" spans="1:10">
      <c r="A226" s="12"/>
      <c r="B226" s="12"/>
      <c r="C226" s="12"/>
      <c r="D226" s="12"/>
      <c r="E226" s="12"/>
      <c r="F226" s="7"/>
      <c r="G226" s="7"/>
      <c r="I226" s="12"/>
      <c r="J226" s="12"/>
    </row>
    <row r="227" ht="18" customHeight="1" spans="1:10">
      <c r="A227" s="12"/>
      <c r="B227" s="12"/>
      <c r="C227" s="12"/>
      <c r="D227" s="12"/>
      <c r="E227" s="12"/>
      <c r="F227" s="7"/>
      <c r="G227" s="7"/>
      <c r="I227" s="12"/>
      <c r="J227" s="12"/>
    </row>
    <row r="228" ht="17" customHeight="1" spans="1:10">
      <c r="A228" s="12"/>
      <c r="B228" s="12"/>
      <c r="C228" s="12"/>
      <c r="D228" s="12"/>
      <c r="E228" s="12"/>
      <c r="F228" s="7"/>
      <c r="G228" s="7"/>
      <c r="I228" s="12"/>
      <c r="J228" s="12"/>
    </row>
    <row r="229" ht="18" customHeight="1" spans="1:10">
      <c r="A229" s="12"/>
      <c r="B229" s="12"/>
      <c r="C229" s="12"/>
      <c r="D229" s="12"/>
      <c r="E229" s="12"/>
      <c r="F229" s="7"/>
      <c r="G229" s="7"/>
      <c r="I229" s="12"/>
      <c r="J229" s="12"/>
    </row>
    <row r="230" ht="16.5" customHeight="1" spans="1:10">
      <c r="A230" s="12"/>
      <c r="B230" s="12"/>
      <c r="C230" s="12"/>
      <c r="D230" s="12"/>
      <c r="E230" s="12"/>
      <c r="F230" s="7"/>
      <c r="G230" s="7"/>
      <c r="I230" s="12"/>
      <c r="J230" s="12"/>
    </row>
    <row r="231" ht="18" customHeight="1" spans="1:10">
      <c r="A231" s="12"/>
      <c r="B231" s="12"/>
      <c r="C231" s="12"/>
      <c r="D231" s="12"/>
      <c r="E231" s="12"/>
      <c r="F231" s="7"/>
      <c r="G231" s="7"/>
      <c r="I231" s="12"/>
      <c r="J231" s="12"/>
    </row>
    <row r="232" ht="18" customHeight="1" spans="1:10">
      <c r="A232" s="12"/>
      <c r="B232" s="12"/>
      <c r="C232" s="12"/>
      <c r="D232" s="12"/>
      <c r="E232" s="12"/>
      <c r="F232" s="7"/>
      <c r="G232" s="7"/>
      <c r="I232" s="12"/>
      <c r="J232" s="12"/>
    </row>
    <row r="233" ht="16.5" customHeight="1" spans="1:10">
      <c r="A233" s="12"/>
      <c r="B233" s="12"/>
      <c r="C233" s="12"/>
      <c r="D233" s="12"/>
      <c r="E233" s="12"/>
      <c r="F233" s="7"/>
      <c r="G233" s="7"/>
      <c r="I233" s="12"/>
      <c r="J233" s="12"/>
    </row>
    <row r="234" ht="18" customHeight="1" spans="1:10">
      <c r="A234" s="12"/>
      <c r="B234" s="12"/>
      <c r="C234" s="12"/>
      <c r="D234" s="12"/>
      <c r="E234" s="12"/>
      <c r="F234" s="7"/>
      <c r="G234" s="7"/>
      <c r="I234" s="12"/>
      <c r="J234" s="12"/>
    </row>
    <row r="235" ht="17" customHeight="1" spans="1:10">
      <c r="A235" s="12"/>
      <c r="B235" s="12"/>
      <c r="C235" s="12"/>
      <c r="D235" s="12"/>
      <c r="E235" s="12"/>
      <c r="F235" s="7"/>
      <c r="G235" s="7"/>
      <c r="I235" s="12"/>
      <c r="J235" s="12"/>
    </row>
    <row r="236" ht="18" customHeight="1" spans="1:10">
      <c r="A236" s="12"/>
      <c r="B236" s="12"/>
      <c r="C236" s="12"/>
      <c r="D236" s="12"/>
      <c r="E236" s="12"/>
      <c r="F236" s="7"/>
      <c r="G236" s="7"/>
      <c r="I236" s="12"/>
      <c r="J236" s="12"/>
    </row>
    <row r="237" ht="18" customHeight="1" spans="1:10">
      <c r="A237" s="12"/>
      <c r="B237" s="12"/>
      <c r="C237" s="12"/>
      <c r="D237" s="12"/>
      <c r="E237" s="12"/>
      <c r="F237" s="7"/>
      <c r="G237" s="7"/>
      <c r="I237" s="12"/>
      <c r="J237" s="12"/>
    </row>
    <row r="238" ht="16.5" customHeight="1" spans="1:10">
      <c r="A238" s="12"/>
      <c r="B238" s="12"/>
      <c r="C238" s="12"/>
      <c r="D238" s="12"/>
      <c r="E238" s="12"/>
      <c r="F238" s="7"/>
      <c r="G238" s="7"/>
      <c r="I238" s="12"/>
      <c r="J238" s="12"/>
    </row>
    <row r="239" ht="16.5" customHeight="1" spans="1:10">
      <c r="A239" s="12"/>
      <c r="B239" s="12"/>
      <c r="C239" s="12"/>
      <c r="D239" s="12"/>
      <c r="E239" s="12"/>
      <c r="F239" s="7"/>
      <c r="G239" s="7"/>
      <c r="I239" s="12"/>
      <c r="J239" s="12"/>
    </row>
    <row r="240" ht="18" customHeight="1" spans="1:10">
      <c r="A240" s="12"/>
      <c r="B240" s="12"/>
      <c r="C240" s="12"/>
      <c r="D240" s="12"/>
      <c r="E240" s="12"/>
      <c r="F240" s="7"/>
      <c r="G240" s="7"/>
      <c r="I240" s="12"/>
      <c r="J240" s="12"/>
    </row>
    <row r="241" ht="17" customHeight="1" spans="1:10">
      <c r="A241" s="12"/>
      <c r="B241" s="12"/>
      <c r="C241" s="12"/>
      <c r="D241" s="12"/>
      <c r="E241" s="12"/>
      <c r="F241" s="7"/>
      <c r="G241" s="7"/>
      <c r="I241" s="12"/>
      <c r="J241" s="12"/>
    </row>
    <row r="242" ht="18" customHeight="1" spans="1:10">
      <c r="A242" s="12"/>
      <c r="B242" s="12"/>
      <c r="C242" s="12"/>
      <c r="D242" s="12"/>
      <c r="E242" s="12"/>
      <c r="F242" s="7"/>
      <c r="G242" s="7"/>
      <c r="I242" s="12"/>
      <c r="J242" s="12"/>
    </row>
    <row r="243" ht="17.5" customHeight="1" spans="1:10">
      <c r="A243" s="12"/>
      <c r="B243" s="12"/>
      <c r="C243" s="12"/>
      <c r="D243" s="12"/>
      <c r="E243" s="12"/>
      <c r="F243" s="7"/>
      <c r="G243" s="7"/>
      <c r="I243" s="12"/>
      <c r="J243" s="12"/>
    </row>
    <row r="244" ht="39" customHeight="1" spans="1:13">
      <c r="A244" s="17" t="s">
        <v>87</v>
      </c>
      <c r="B244" s="7"/>
      <c r="C244" s="7"/>
      <c r="D244" s="7"/>
      <c r="E244" s="7"/>
      <c r="F244" s="7"/>
      <c r="G244" s="7"/>
      <c r="I244" s="7"/>
      <c r="J244" s="7"/>
      <c r="L244">
        <f>SUM(L209:L243)</f>
        <v>378</v>
      </c>
      <c r="M244">
        <f>SUM(M210:M243)</f>
        <v>378</v>
      </c>
    </row>
    <row r="245" ht="27.75" customHeight="1" spans="3:10">
      <c r="C245" s="18" t="s">
        <v>41</v>
      </c>
      <c r="D245" s="18"/>
      <c r="E245" s="18"/>
      <c r="F245" s="19"/>
      <c r="G245" s="19"/>
      <c r="I245" s="18"/>
      <c r="J245" s="18"/>
    </row>
    <row r="246" ht="14.4" customHeight="1" spans="1:10">
      <c r="A246" s="4" t="s">
        <v>18</v>
      </c>
      <c r="B246" s="4"/>
      <c r="C246" s="4"/>
      <c r="D246" s="4"/>
      <c r="E246" s="4"/>
      <c r="F246" s="5" t="s">
        <v>25</v>
      </c>
      <c r="G246" s="5"/>
      <c r="I246" s="22" t="s">
        <v>25</v>
      </c>
      <c r="J246" s="22"/>
    </row>
    <row r="247" ht="22.25" customHeight="1" spans="1:10">
      <c r="A247" s="6" t="s">
        <v>42</v>
      </c>
      <c r="B247" s="7"/>
      <c r="C247" s="7"/>
      <c r="D247" s="7"/>
      <c r="E247" s="7"/>
      <c r="F247" s="7"/>
      <c r="G247" s="7"/>
      <c r="I247" s="7"/>
      <c r="J247" s="7"/>
    </row>
    <row r="248" ht="23" customHeight="1" spans="1:10">
      <c r="A248" s="8" t="s">
        <v>27</v>
      </c>
      <c r="B248" s="9" t="s">
        <v>28</v>
      </c>
      <c r="C248" s="7"/>
      <c r="D248" s="9" t="s">
        <v>29</v>
      </c>
      <c r="E248" s="9" t="s">
        <v>30</v>
      </c>
      <c r="F248" s="9" t="s">
        <v>31</v>
      </c>
      <c r="G248" s="9" t="s">
        <v>32</v>
      </c>
      <c r="I248" s="9" t="s">
        <v>31</v>
      </c>
      <c r="J248" s="9" t="s">
        <v>32</v>
      </c>
    </row>
    <row r="249" ht="17" customHeight="1" spans="1:10">
      <c r="A249" s="10">
        <v>202</v>
      </c>
      <c r="B249" s="8" t="s">
        <v>43</v>
      </c>
      <c r="C249" s="11"/>
      <c r="D249" s="12"/>
      <c r="E249" s="12"/>
      <c r="F249" s="7"/>
      <c r="G249" s="7"/>
      <c r="I249" s="12"/>
      <c r="J249" s="12"/>
    </row>
    <row r="250" ht="18" customHeight="1" spans="1:10">
      <c r="A250" s="8" t="s">
        <v>44</v>
      </c>
      <c r="B250" s="8" t="s">
        <v>45</v>
      </c>
      <c r="C250" s="11"/>
      <c r="D250" s="12"/>
      <c r="E250" s="12"/>
      <c r="F250" s="7"/>
      <c r="G250" s="7"/>
      <c r="I250" s="12"/>
      <c r="J250" s="12"/>
    </row>
    <row r="251" ht="16.5" customHeight="1" spans="1:13">
      <c r="A251" s="20" t="s">
        <v>46</v>
      </c>
      <c r="B251" s="8" t="s">
        <v>47</v>
      </c>
      <c r="C251" s="11"/>
      <c r="D251" s="25" t="s">
        <v>48</v>
      </c>
      <c r="E251" s="26">
        <v>3120</v>
      </c>
      <c r="F251" s="14">
        <f t="shared" ref="F251:F254" si="13">I251*K251</f>
        <v>0.306</v>
      </c>
      <c r="G251" s="15">
        <f t="shared" ref="G251:G254" si="14">E251*F251</f>
        <v>954.72</v>
      </c>
      <c r="I251" s="27">
        <v>0.34</v>
      </c>
      <c r="J251" s="28">
        <v>1073</v>
      </c>
      <c r="K251">
        <v>0.9</v>
      </c>
      <c r="L251">
        <f>G251</f>
        <v>954.72</v>
      </c>
      <c r="M251">
        <f t="shared" ref="M251:M254" si="15">J251*K251</f>
        <v>965.7</v>
      </c>
    </row>
    <row r="252" ht="18" customHeight="1" spans="1:13">
      <c r="A252" s="21" t="s">
        <v>49</v>
      </c>
      <c r="B252" s="8" t="s">
        <v>50</v>
      </c>
      <c r="C252" s="11"/>
      <c r="D252" s="9" t="s">
        <v>51</v>
      </c>
      <c r="E252" s="13">
        <v>45</v>
      </c>
      <c r="F252" s="14">
        <f t="shared" si="13"/>
        <v>25.461</v>
      </c>
      <c r="G252" s="15">
        <f t="shared" si="14"/>
        <v>1145.745</v>
      </c>
      <c r="I252" s="23">
        <v>28.29</v>
      </c>
      <c r="J252" s="24">
        <v>1273</v>
      </c>
      <c r="K252">
        <v>0.9</v>
      </c>
      <c r="L252">
        <f t="shared" ref="L251:L254" si="16">G252</f>
        <v>1145.745</v>
      </c>
      <c r="M252">
        <f t="shared" si="15"/>
        <v>1145.7</v>
      </c>
    </row>
    <row r="253" ht="18" customHeight="1" spans="1:10">
      <c r="A253" s="10">
        <v>207</v>
      </c>
      <c r="B253" s="8" t="s">
        <v>58</v>
      </c>
      <c r="C253" s="11"/>
      <c r="D253" s="12"/>
      <c r="E253" s="12"/>
      <c r="F253" s="7"/>
      <c r="G253" s="7"/>
      <c r="I253" s="12"/>
      <c r="J253" s="12"/>
    </row>
    <row r="254" ht="87.5" customHeight="1" spans="1:13">
      <c r="A254" s="8" t="s">
        <v>59</v>
      </c>
      <c r="B254" s="8" t="s">
        <v>88</v>
      </c>
      <c r="C254" s="11"/>
      <c r="D254" s="9" t="s">
        <v>55</v>
      </c>
      <c r="E254" s="13">
        <v>247</v>
      </c>
      <c r="F254" s="14">
        <f t="shared" si="13"/>
        <v>21.6</v>
      </c>
      <c r="G254" s="15">
        <f t="shared" si="14"/>
        <v>5335.2</v>
      </c>
      <c r="I254" s="23">
        <v>24</v>
      </c>
      <c r="J254" s="24">
        <v>5928</v>
      </c>
      <c r="K254">
        <v>0.9</v>
      </c>
      <c r="L254">
        <f t="shared" si="16"/>
        <v>5335.2</v>
      </c>
      <c r="M254">
        <f t="shared" si="15"/>
        <v>5335.2</v>
      </c>
    </row>
    <row r="255" ht="16.5" customHeight="1" spans="1:10">
      <c r="A255" s="12"/>
      <c r="B255" s="12"/>
      <c r="C255" s="12"/>
      <c r="D255" s="12"/>
      <c r="E255" s="12"/>
      <c r="F255" s="7"/>
      <c r="G255" s="7"/>
      <c r="I255" s="12"/>
      <c r="J255" s="12"/>
    </row>
    <row r="256" ht="18" customHeight="1" spans="1:10">
      <c r="A256" s="12"/>
      <c r="B256" s="12"/>
      <c r="C256" s="12"/>
      <c r="D256" s="12"/>
      <c r="E256" s="12"/>
      <c r="F256" s="7"/>
      <c r="G256" s="7"/>
      <c r="I256" s="12"/>
      <c r="J256" s="12"/>
    </row>
    <row r="257" ht="16.5" customHeight="1" spans="1:10">
      <c r="A257" s="12"/>
      <c r="B257" s="12"/>
      <c r="C257" s="12"/>
      <c r="D257" s="12"/>
      <c r="E257" s="12"/>
      <c r="F257" s="7"/>
      <c r="G257" s="7"/>
      <c r="I257" s="12"/>
      <c r="J257" s="12"/>
    </row>
    <row r="258" ht="18" customHeight="1" spans="1:10">
      <c r="A258" s="12"/>
      <c r="B258" s="12"/>
      <c r="C258" s="12"/>
      <c r="D258" s="12"/>
      <c r="E258" s="12"/>
      <c r="F258" s="7"/>
      <c r="G258" s="7"/>
      <c r="I258" s="12"/>
      <c r="J258" s="12"/>
    </row>
    <row r="259" ht="17.5" customHeight="1" spans="1:10">
      <c r="A259" s="12"/>
      <c r="B259" s="12"/>
      <c r="C259" s="12"/>
      <c r="D259" s="12"/>
      <c r="E259" s="12"/>
      <c r="F259" s="7"/>
      <c r="G259" s="7"/>
      <c r="I259" s="12"/>
      <c r="J259" s="12"/>
    </row>
    <row r="260" ht="17.5" customHeight="1" spans="1:10">
      <c r="A260" s="12"/>
      <c r="B260" s="12"/>
      <c r="C260" s="12"/>
      <c r="D260" s="12"/>
      <c r="E260" s="12"/>
      <c r="F260" s="7"/>
      <c r="G260" s="7"/>
      <c r="I260" s="12"/>
      <c r="J260" s="12"/>
    </row>
    <row r="261" ht="16.5" customHeight="1" spans="1:10">
      <c r="A261" s="12"/>
      <c r="B261" s="12"/>
      <c r="C261" s="12"/>
      <c r="D261" s="12"/>
      <c r="E261" s="12"/>
      <c r="F261" s="7"/>
      <c r="G261" s="7"/>
      <c r="I261" s="12"/>
      <c r="J261" s="12"/>
    </row>
    <row r="262" ht="18" customHeight="1" spans="1:10">
      <c r="A262" s="12"/>
      <c r="B262" s="12"/>
      <c r="C262" s="12"/>
      <c r="D262" s="12"/>
      <c r="E262" s="12"/>
      <c r="F262" s="7"/>
      <c r="G262" s="7"/>
      <c r="I262" s="12"/>
      <c r="J262" s="12"/>
    </row>
    <row r="263" ht="18" customHeight="1" spans="1:10">
      <c r="A263" s="12"/>
      <c r="B263" s="12"/>
      <c r="C263" s="12"/>
      <c r="D263" s="12"/>
      <c r="E263" s="12"/>
      <c r="F263" s="7"/>
      <c r="G263" s="7"/>
      <c r="I263" s="12"/>
      <c r="J263" s="12"/>
    </row>
    <row r="264" ht="17" customHeight="1" spans="1:10">
      <c r="A264" s="12"/>
      <c r="B264" s="12"/>
      <c r="C264" s="12"/>
      <c r="D264" s="12"/>
      <c r="E264" s="12"/>
      <c r="F264" s="7"/>
      <c r="G264" s="7"/>
      <c r="I264" s="12"/>
      <c r="J264" s="12"/>
    </row>
    <row r="265" ht="18" customHeight="1" spans="1:10">
      <c r="A265" s="12"/>
      <c r="B265" s="12"/>
      <c r="C265" s="12"/>
      <c r="D265" s="12"/>
      <c r="E265" s="12"/>
      <c r="F265" s="7"/>
      <c r="G265" s="7"/>
      <c r="I265" s="12"/>
      <c r="J265" s="12"/>
    </row>
    <row r="266" ht="16.5" customHeight="1" spans="1:10">
      <c r="A266" s="12"/>
      <c r="B266" s="12"/>
      <c r="C266" s="12"/>
      <c r="D266" s="12"/>
      <c r="E266" s="12"/>
      <c r="F266" s="7"/>
      <c r="G266" s="7"/>
      <c r="I266" s="12"/>
      <c r="J266" s="12"/>
    </row>
    <row r="267" ht="18" customHeight="1" spans="1:10">
      <c r="A267" s="12"/>
      <c r="B267" s="12"/>
      <c r="C267" s="12"/>
      <c r="D267" s="12"/>
      <c r="E267" s="12"/>
      <c r="F267" s="7"/>
      <c r="G267" s="7"/>
      <c r="I267" s="12"/>
      <c r="J267" s="12"/>
    </row>
    <row r="268" ht="18" customHeight="1" spans="1:10">
      <c r="A268" s="12"/>
      <c r="B268" s="12"/>
      <c r="C268" s="12"/>
      <c r="D268" s="12"/>
      <c r="E268" s="12"/>
      <c r="F268" s="7"/>
      <c r="G268" s="7"/>
      <c r="I268" s="12"/>
      <c r="J268" s="12"/>
    </row>
    <row r="269" ht="16.5" customHeight="1" spans="1:10">
      <c r="A269" s="12"/>
      <c r="B269" s="12"/>
      <c r="C269" s="12"/>
      <c r="D269" s="12"/>
      <c r="E269" s="12"/>
      <c r="F269" s="7"/>
      <c r="G269" s="7"/>
      <c r="I269" s="12"/>
      <c r="J269" s="12"/>
    </row>
    <row r="270" ht="18" customHeight="1" spans="1:10">
      <c r="A270" s="12"/>
      <c r="B270" s="12"/>
      <c r="C270" s="12"/>
      <c r="D270" s="12"/>
      <c r="E270" s="12"/>
      <c r="F270" s="7"/>
      <c r="G270" s="7"/>
      <c r="I270" s="12"/>
      <c r="J270" s="12"/>
    </row>
    <row r="271" ht="17" customHeight="1" spans="1:10">
      <c r="A271" s="12"/>
      <c r="B271" s="12"/>
      <c r="C271" s="12"/>
      <c r="D271" s="12"/>
      <c r="E271" s="12"/>
      <c r="F271" s="7"/>
      <c r="G271" s="7"/>
      <c r="I271" s="12"/>
      <c r="J271" s="12"/>
    </row>
    <row r="272" ht="18" customHeight="1" spans="1:10">
      <c r="A272" s="12"/>
      <c r="B272" s="12"/>
      <c r="C272" s="12"/>
      <c r="D272" s="12"/>
      <c r="E272" s="12"/>
      <c r="F272" s="7"/>
      <c r="G272" s="7"/>
      <c r="I272" s="12"/>
      <c r="J272" s="12"/>
    </row>
    <row r="273" ht="18" customHeight="1" spans="1:10">
      <c r="A273" s="12"/>
      <c r="B273" s="12"/>
      <c r="C273" s="12"/>
      <c r="D273" s="12"/>
      <c r="E273" s="12"/>
      <c r="F273" s="7"/>
      <c r="G273" s="7"/>
      <c r="I273" s="12"/>
      <c r="J273" s="12"/>
    </row>
    <row r="274" ht="16.5" customHeight="1" spans="1:10">
      <c r="A274" s="12"/>
      <c r="B274" s="12"/>
      <c r="C274" s="12"/>
      <c r="D274" s="12"/>
      <c r="E274" s="12"/>
      <c r="F274" s="7"/>
      <c r="G274" s="7"/>
      <c r="I274" s="12"/>
      <c r="J274" s="12"/>
    </row>
    <row r="275" ht="16.5" customHeight="1" spans="1:10">
      <c r="A275" s="12"/>
      <c r="B275" s="12"/>
      <c r="C275" s="12"/>
      <c r="D275" s="12"/>
      <c r="E275" s="12"/>
      <c r="F275" s="7"/>
      <c r="G275" s="7"/>
      <c r="I275" s="12"/>
      <c r="J275" s="12"/>
    </row>
    <row r="276" ht="18" customHeight="1" spans="1:10">
      <c r="A276" s="12"/>
      <c r="B276" s="12"/>
      <c r="C276" s="12"/>
      <c r="D276" s="12"/>
      <c r="E276" s="12"/>
      <c r="F276" s="7"/>
      <c r="G276" s="7"/>
      <c r="I276" s="12"/>
      <c r="J276" s="12"/>
    </row>
    <row r="277" ht="17" customHeight="1" spans="1:10">
      <c r="A277" s="12"/>
      <c r="B277" s="12"/>
      <c r="C277" s="12"/>
      <c r="D277" s="12"/>
      <c r="E277" s="12"/>
      <c r="F277" s="7"/>
      <c r="G277" s="7"/>
      <c r="I277" s="12"/>
      <c r="J277" s="12"/>
    </row>
    <row r="278" ht="18" customHeight="1" spans="1:10">
      <c r="A278" s="12"/>
      <c r="B278" s="12"/>
      <c r="C278" s="12"/>
      <c r="D278" s="12"/>
      <c r="E278" s="12"/>
      <c r="F278" s="7"/>
      <c r="G278" s="7"/>
      <c r="I278" s="12"/>
      <c r="J278" s="12"/>
    </row>
    <row r="279" ht="17.5" customHeight="1" spans="1:10">
      <c r="A279" s="12"/>
      <c r="B279" s="12"/>
      <c r="C279" s="12"/>
      <c r="D279" s="12"/>
      <c r="E279" s="12"/>
      <c r="F279" s="7"/>
      <c r="G279" s="7"/>
      <c r="I279" s="12"/>
      <c r="J279" s="12"/>
    </row>
    <row r="280" ht="42" customHeight="1" spans="1:13">
      <c r="A280" s="17" t="s">
        <v>89</v>
      </c>
      <c r="B280" s="7"/>
      <c r="C280" s="7"/>
      <c r="D280" s="7"/>
      <c r="E280" s="7"/>
      <c r="F280" s="7"/>
      <c r="G280" s="7"/>
      <c r="I280" s="7">
        <v>8274</v>
      </c>
      <c r="J280" s="7"/>
      <c r="K280">
        <v>0.9</v>
      </c>
      <c r="L280">
        <f>SUM(L251:L279)</f>
        <v>7435.665</v>
      </c>
      <c r="M280">
        <f>I280*K280</f>
        <v>7446.6</v>
      </c>
    </row>
    <row r="281" ht="27.75" customHeight="1" spans="3:10">
      <c r="C281" s="18" t="s">
        <v>41</v>
      </c>
      <c r="D281" s="18"/>
      <c r="E281" s="18"/>
      <c r="F281" s="19"/>
      <c r="G281" s="19"/>
      <c r="I281" s="18"/>
      <c r="J281" s="18"/>
    </row>
    <row r="282" ht="14.4" customHeight="1" spans="1:10">
      <c r="A282" s="4" t="s">
        <v>18</v>
      </c>
      <c r="B282" s="4"/>
      <c r="C282" s="4"/>
      <c r="D282" s="4"/>
      <c r="E282" s="4"/>
      <c r="F282" s="5" t="s">
        <v>25</v>
      </c>
      <c r="G282" s="5"/>
      <c r="I282" s="22" t="s">
        <v>25</v>
      </c>
      <c r="J282" s="22"/>
    </row>
    <row r="283" ht="22.25" customHeight="1" spans="1:10">
      <c r="A283" s="6" t="s">
        <v>62</v>
      </c>
      <c r="B283" s="7"/>
      <c r="C283" s="7"/>
      <c r="D283" s="7"/>
      <c r="E283" s="7"/>
      <c r="F283" s="7"/>
      <c r="G283" s="7"/>
      <c r="I283" s="7"/>
      <c r="J283" s="7"/>
    </row>
    <row r="284" ht="23" customHeight="1" spans="1:10">
      <c r="A284" s="8" t="s">
        <v>27</v>
      </c>
      <c r="B284" s="9" t="s">
        <v>28</v>
      </c>
      <c r="C284" s="7"/>
      <c r="D284" s="9" t="s">
        <v>29</v>
      </c>
      <c r="E284" s="9" t="s">
        <v>30</v>
      </c>
      <c r="F284" s="9" t="s">
        <v>31</v>
      </c>
      <c r="G284" s="9" t="s">
        <v>32</v>
      </c>
      <c r="I284" s="9" t="s">
        <v>31</v>
      </c>
      <c r="J284" s="9" t="s">
        <v>32</v>
      </c>
    </row>
    <row r="285" ht="17" customHeight="1" spans="1:10">
      <c r="A285" s="10">
        <v>404</v>
      </c>
      <c r="B285" s="8" t="s">
        <v>63</v>
      </c>
      <c r="C285" s="11"/>
      <c r="D285" s="12"/>
      <c r="E285" s="12"/>
      <c r="F285" s="7"/>
      <c r="G285" s="7"/>
      <c r="I285" s="12"/>
      <c r="J285" s="12"/>
    </row>
    <row r="286" ht="87" customHeight="1" spans="1:13">
      <c r="A286" s="8" t="s">
        <v>64</v>
      </c>
      <c r="B286" s="8" t="s">
        <v>65</v>
      </c>
      <c r="C286" s="11"/>
      <c r="D286" s="9" t="s">
        <v>55</v>
      </c>
      <c r="E286" s="13">
        <v>30.2</v>
      </c>
      <c r="F286" s="14">
        <f>I286*K286</f>
        <v>21.6</v>
      </c>
      <c r="G286" s="15">
        <f>E286*F286</f>
        <v>652.32</v>
      </c>
      <c r="I286" s="23">
        <v>24</v>
      </c>
      <c r="J286" s="24">
        <v>725</v>
      </c>
      <c r="K286">
        <v>0.9</v>
      </c>
      <c r="L286">
        <f>G286</f>
        <v>652.32</v>
      </c>
      <c r="M286">
        <f>J286*K286</f>
        <v>652.5</v>
      </c>
    </row>
    <row r="287" ht="18" customHeight="1" spans="1:10">
      <c r="A287" s="10">
        <v>413</v>
      </c>
      <c r="B287" s="8" t="s">
        <v>66</v>
      </c>
      <c r="C287" s="11"/>
      <c r="D287" s="12"/>
      <c r="E287" s="12"/>
      <c r="F287" s="7"/>
      <c r="G287" s="7"/>
      <c r="I287" s="12"/>
      <c r="J287" s="12"/>
    </row>
    <row r="288" ht="35" customHeight="1" spans="1:10">
      <c r="A288" s="8" t="s">
        <v>67</v>
      </c>
      <c r="B288" s="8" t="s">
        <v>68</v>
      </c>
      <c r="C288" s="11"/>
      <c r="D288" s="12"/>
      <c r="E288" s="12"/>
      <c r="F288" s="7"/>
      <c r="G288" s="7"/>
      <c r="I288" s="12"/>
      <c r="J288" s="12"/>
    </row>
    <row r="289" ht="34.5" customHeight="1" spans="1:13">
      <c r="A289" s="21" t="s">
        <v>46</v>
      </c>
      <c r="B289" s="8" t="s">
        <v>68</v>
      </c>
      <c r="C289" s="11"/>
      <c r="D289" s="9" t="s">
        <v>55</v>
      </c>
      <c r="E289" s="13">
        <v>10.76</v>
      </c>
      <c r="F289" s="14">
        <f>I289*K289</f>
        <v>264.483</v>
      </c>
      <c r="G289" s="15">
        <f>E289*F289</f>
        <v>2845.83708</v>
      </c>
      <c r="I289" s="23">
        <v>293.87</v>
      </c>
      <c r="J289" s="24">
        <v>3162</v>
      </c>
      <c r="K289">
        <v>0.9</v>
      </c>
      <c r="L289">
        <f>G289</f>
        <v>2845.83708</v>
      </c>
      <c r="M289">
        <f>J289*K289</f>
        <v>2845.8</v>
      </c>
    </row>
    <row r="290" ht="18" customHeight="1" spans="1:10">
      <c r="A290" s="10">
        <v>419</v>
      </c>
      <c r="B290" s="8" t="s">
        <v>69</v>
      </c>
      <c r="C290" s="11"/>
      <c r="D290" s="12"/>
      <c r="E290" s="12"/>
      <c r="F290" s="7"/>
      <c r="G290" s="7"/>
      <c r="I290" s="12"/>
      <c r="J290" s="12"/>
    </row>
    <row r="291" ht="16.5" customHeight="1" spans="1:10">
      <c r="A291" s="8" t="s">
        <v>70</v>
      </c>
      <c r="B291" s="8" t="s">
        <v>71</v>
      </c>
      <c r="C291" s="11"/>
      <c r="D291" s="12"/>
      <c r="E291" s="12"/>
      <c r="F291" s="7"/>
      <c r="G291" s="7"/>
      <c r="I291" s="12"/>
      <c r="J291" s="12"/>
    </row>
    <row r="292" ht="53" customHeight="1" spans="1:13">
      <c r="A292" s="21" t="s">
        <v>46</v>
      </c>
      <c r="B292" s="8" t="s">
        <v>90</v>
      </c>
      <c r="C292" s="11"/>
      <c r="D292" s="9" t="s">
        <v>73</v>
      </c>
      <c r="E292" s="13">
        <v>8</v>
      </c>
      <c r="F292" s="14">
        <f>I292*K292</f>
        <v>1120.725</v>
      </c>
      <c r="G292" s="15">
        <f>E292*F292</f>
        <v>8965.8</v>
      </c>
      <c r="I292" s="23">
        <v>1245.25</v>
      </c>
      <c r="J292" s="24">
        <v>9962</v>
      </c>
      <c r="K292">
        <v>0.9</v>
      </c>
      <c r="L292">
        <f>G292</f>
        <v>8965.8</v>
      </c>
      <c r="M292">
        <f>J292*K292</f>
        <v>8965.8</v>
      </c>
    </row>
    <row r="293" ht="16.5" customHeight="1" spans="1:10">
      <c r="A293" s="12"/>
      <c r="B293" s="12"/>
      <c r="C293" s="12"/>
      <c r="D293" s="12"/>
      <c r="E293" s="12"/>
      <c r="F293" s="7"/>
      <c r="G293" s="7"/>
      <c r="I293" s="12"/>
      <c r="J293" s="12"/>
    </row>
    <row r="294" ht="18" customHeight="1" spans="1:10">
      <c r="A294" s="12"/>
      <c r="B294" s="12"/>
      <c r="C294" s="12"/>
      <c r="D294" s="12"/>
      <c r="E294" s="12"/>
      <c r="F294" s="7"/>
      <c r="G294" s="7"/>
      <c r="I294" s="12"/>
      <c r="J294" s="12"/>
    </row>
    <row r="295" ht="18" customHeight="1" spans="1:10">
      <c r="A295" s="12"/>
      <c r="B295" s="12"/>
      <c r="C295" s="12"/>
      <c r="D295" s="12"/>
      <c r="E295" s="12"/>
      <c r="F295" s="7"/>
      <c r="G295" s="7"/>
      <c r="I295" s="12"/>
      <c r="J295" s="12"/>
    </row>
    <row r="296" ht="17" customHeight="1" spans="1:10">
      <c r="A296" s="12"/>
      <c r="B296" s="12"/>
      <c r="C296" s="12"/>
      <c r="D296" s="12"/>
      <c r="E296" s="12"/>
      <c r="F296" s="7"/>
      <c r="G296" s="7"/>
      <c r="I296" s="12"/>
      <c r="J296" s="12"/>
    </row>
    <row r="297" ht="18" customHeight="1" spans="1:10">
      <c r="A297" s="12"/>
      <c r="B297" s="12"/>
      <c r="C297" s="12"/>
      <c r="D297" s="12"/>
      <c r="E297" s="12"/>
      <c r="F297" s="7"/>
      <c r="G297" s="7"/>
      <c r="I297" s="12"/>
      <c r="J297" s="12"/>
    </row>
    <row r="298" ht="16.5" customHeight="1" spans="1:10">
      <c r="A298" s="12"/>
      <c r="B298" s="12"/>
      <c r="C298" s="12"/>
      <c r="D298" s="12"/>
      <c r="E298" s="12"/>
      <c r="F298" s="7"/>
      <c r="G298" s="7"/>
      <c r="I298" s="12"/>
      <c r="J298" s="12"/>
    </row>
    <row r="299" ht="18" customHeight="1" spans="1:10">
      <c r="A299" s="12"/>
      <c r="B299" s="12"/>
      <c r="C299" s="12"/>
      <c r="D299" s="12"/>
      <c r="E299" s="12"/>
      <c r="F299" s="7"/>
      <c r="G299" s="7"/>
      <c r="I299" s="12"/>
      <c r="J299" s="12"/>
    </row>
    <row r="300" ht="18" customHeight="1" spans="1:10">
      <c r="A300" s="12"/>
      <c r="B300" s="12"/>
      <c r="C300" s="12"/>
      <c r="D300" s="12"/>
      <c r="E300" s="12"/>
      <c r="F300" s="7"/>
      <c r="G300" s="7"/>
      <c r="I300" s="12"/>
      <c r="J300" s="12"/>
    </row>
    <row r="301" ht="16.5" customHeight="1" spans="1:10">
      <c r="A301" s="12"/>
      <c r="B301" s="12"/>
      <c r="C301" s="12"/>
      <c r="D301" s="12"/>
      <c r="E301" s="12"/>
      <c r="F301" s="7"/>
      <c r="G301" s="7"/>
      <c r="I301" s="12"/>
      <c r="J301" s="12"/>
    </row>
    <row r="302" ht="18" customHeight="1" spans="1:10">
      <c r="A302" s="12"/>
      <c r="B302" s="12"/>
      <c r="C302" s="12"/>
      <c r="D302" s="12"/>
      <c r="E302" s="12"/>
      <c r="F302" s="7"/>
      <c r="G302" s="7"/>
      <c r="I302" s="12"/>
      <c r="J302" s="12"/>
    </row>
    <row r="303" ht="17" customHeight="1" spans="1:10">
      <c r="A303" s="12"/>
      <c r="B303" s="12"/>
      <c r="C303" s="12"/>
      <c r="D303" s="12"/>
      <c r="E303" s="12"/>
      <c r="F303" s="7"/>
      <c r="G303" s="7"/>
      <c r="I303" s="12"/>
      <c r="J303" s="12"/>
    </row>
    <row r="304" ht="18" customHeight="1" spans="1:10">
      <c r="A304" s="12"/>
      <c r="B304" s="12"/>
      <c r="C304" s="12"/>
      <c r="D304" s="12"/>
      <c r="E304" s="12"/>
      <c r="F304" s="7"/>
      <c r="G304" s="7"/>
      <c r="I304" s="12"/>
      <c r="J304" s="12"/>
    </row>
    <row r="305" ht="18" customHeight="1" spans="1:10">
      <c r="A305" s="12"/>
      <c r="B305" s="12"/>
      <c r="C305" s="12"/>
      <c r="D305" s="12"/>
      <c r="E305" s="12"/>
      <c r="F305" s="7"/>
      <c r="G305" s="7"/>
      <c r="I305" s="12"/>
      <c r="J305" s="12"/>
    </row>
    <row r="306" ht="16.5" customHeight="1" spans="1:10">
      <c r="A306" s="12"/>
      <c r="B306" s="12"/>
      <c r="C306" s="12"/>
      <c r="D306" s="12"/>
      <c r="E306" s="12"/>
      <c r="F306" s="7"/>
      <c r="G306" s="7"/>
      <c r="I306" s="12"/>
      <c r="J306" s="12"/>
    </row>
    <row r="307" ht="16.5" customHeight="1" spans="1:10">
      <c r="A307" s="12"/>
      <c r="B307" s="12"/>
      <c r="C307" s="12"/>
      <c r="D307" s="12"/>
      <c r="E307" s="12"/>
      <c r="F307" s="7"/>
      <c r="G307" s="7"/>
      <c r="I307" s="12"/>
      <c r="J307" s="12"/>
    </row>
    <row r="308" ht="18" customHeight="1" spans="1:10">
      <c r="A308" s="12"/>
      <c r="B308" s="12"/>
      <c r="C308" s="12"/>
      <c r="D308" s="12"/>
      <c r="E308" s="12"/>
      <c r="F308" s="7"/>
      <c r="G308" s="7"/>
      <c r="I308" s="12"/>
      <c r="J308" s="12"/>
    </row>
    <row r="309" ht="17" customHeight="1" spans="1:10">
      <c r="A309" s="12"/>
      <c r="B309" s="12"/>
      <c r="C309" s="12"/>
      <c r="D309" s="12"/>
      <c r="E309" s="12"/>
      <c r="F309" s="7"/>
      <c r="G309" s="7"/>
      <c r="I309" s="12"/>
      <c r="J309" s="12"/>
    </row>
    <row r="310" ht="18" customHeight="1" spans="1:10">
      <c r="A310" s="12"/>
      <c r="B310" s="12"/>
      <c r="C310" s="12"/>
      <c r="D310" s="12"/>
      <c r="E310" s="12"/>
      <c r="F310" s="7"/>
      <c r="G310" s="7"/>
      <c r="I310" s="12"/>
      <c r="J310" s="12"/>
    </row>
    <row r="311" ht="17.5" customHeight="1" spans="1:10">
      <c r="A311" s="12"/>
      <c r="B311" s="12"/>
      <c r="C311" s="12"/>
      <c r="D311" s="12"/>
      <c r="E311" s="12"/>
      <c r="F311" s="7"/>
      <c r="G311" s="7"/>
      <c r="I311" s="12"/>
      <c r="J311" s="12"/>
    </row>
    <row r="312" ht="40" customHeight="1" spans="1:13">
      <c r="A312" s="17" t="s">
        <v>91</v>
      </c>
      <c r="B312" s="7"/>
      <c r="C312" s="7"/>
      <c r="D312" s="7"/>
      <c r="E312" s="7"/>
      <c r="F312" s="7"/>
      <c r="G312" s="7"/>
      <c r="I312" s="7"/>
      <c r="J312" s="7"/>
      <c r="L312">
        <f>SUM(L285:L311)</f>
        <v>12463.95708</v>
      </c>
      <c r="M312">
        <f>SUM(M285:M311)</f>
        <v>12464.1</v>
      </c>
    </row>
    <row r="313" ht="27.75" customHeight="1" spans="3:10">
      <c r="C313" s="18" t="s">
        <v>41</v>
      </c>
      <c r="D313" s="18"/>
      <c r="E313" s="18"/>
      <c r="F313" s="19"/>
      <c r="G313" s="19"/>
      <c r="I313" s="18"/>
      <c r="J313" s="18"/>
    </row>
    <row r="314" ht="14.4" customHeight="1" spans="1:10">
      <c r="A314" s="4" t="s">
        <v>19</v>
      </c>
      <c r="B314" s="4"/>
      <c r="C314" s="4"/>
      <c r="D314" s="4"/>
      <c r="E314" s="4"/>
      <c r="F314" s="5" t="s">
        <v>25</v>
      </c>
      <c r="G314" s="5"/>
      <c r="I314" s="22" t="s">
        <v>25</v>
      </c>
      <c r="J314" s="22"/>
    </row>
    <row r="315" ht="22.25" customHeight="1" spans="1:10">
      <c r="A315" s="6" t="s">
        <v>26</v>
      </c>
      <c r="B315" s="7"/>
      <c r="C315" s="7"/>
      <c r="D315" s="7"/>
      <c r="E315" s="7"/>
      <c r="F315" s="7"/>
      <c r="G315" s="7"/>
      <c r="I315" s="7"/>
      <c r="J315" s="7"/>
    </row>
    <row r="316" ht="23" customHeight="1" spans="1:10">
      <c r="A316" s="8" t="s">
        <v>27</v>
      </c>
      <c r="B316" s="9" t="s">
        <v>28</v>
      </c>
      <c r="C316" s="7"/>
      <c r="D316" s="9" t="s">
        <v>29</v>
      </c>
      <c r="E316" s="9" t="s">
        <v>30</v>
      </c>
      <c r="F316" s="9" t="s">
        <v>31</v>
      </c>
      <c r="G316" s="9" t="s">
        <v>32</v>
      </c>
      <c r="I316" s="9" t="s">
        <v>31</v>
      </c>
      <c r="J316" s="9" t="s">
        <v>32</v>
      </c>
    </row>
    <row r="317" ht="17" customHeight="1" spans="1:10">
      <c r="A317" s="10">
        <v>101</v>
      </c>
      <c r="B317" s="8" t="s">
        <v>33</v>
      </c>
      <c r="C317" s="11"/>
      <c r="D317" s="12"/>
      <c r="E317" s="12"/>
      <c r="F317" s="7"/>
      <c r="G317" s="7"/>
      <c r="I317" s="12"/>
      <c r="J317" s="12"/>
    </row>
    <row r="318" ht="18" customHeight="1" spans="1:13">
      <c r="A318" s="8" t="s">
        <v>34</v>
      </c>
      <c r="B318" s="8" t="s">
        <v>35</v>
      </c>
      <c r="C318" s="11"/>
      <c r="D318" s="9" t="s">
        <v>36</v>
      </c>
      <c r="E318" s="13">
        <v>1</v>
      </c>
      <c r="F318" s="14">
        <v>145</v>
      </c>
      <c r="G318" s="15">
        <f>F318</f>
        <v>145</v>
      </c>
      <c r="I318" s="23">
        <v>162</v>
      </c>
      <c r="J318" s="24">
        <v>162</v>
      </c>
      <c r="K318">
        <v>0.9</v>
      </c>
      <c r="L318">
        <f t="shared" ref="L318:L320" si="17">G318</f>
        <v>145</v>
      </c>
      <c r="M318">
        <f t="shared" ref="M318:M320" si="18">J318*K318</f>
        <v>145.8</v>
      </c>
    </row>
    <row r="319" ht="16.5" customHeight="1" spans="1:13">
      <c r="A319" s="16">
        <v>102</v>
      </c>
      <c r="B319" s="8" t="s">
        <v>37</v>
      </c>
      <c r="C319" s="11"/>
      <c r="D319" s="12"/>
      <c r="E319" s="12"/>
      <c r="F319" s="7"/>
      <c r="G319" s="7"/>
      <c r="I319" s="12"/>
      <c r="J319" s="12"/>
      <c r="K319">
        <v>0.9</v>
      </c>
      <c r="L319">
        <f t="shared" si="17"/>
        <v>0</v>
      </c>
      <c r="M319">
        <f t="shared" si="18"/>
        <v>0</v>
      </c>
    </row>
    <row r="320" ht="18" customHeight="1" spans="1:13">
      <c r="A320" s="8" t="s">
        <v>38</v>
      </c>
      <c r="B320" s="8" t="s">
        <v>39</v>
      </c>
      <c r="C320" s="11"/>
      <c r="D320" s="9" t="s">
        <v>36</v>
      </c>
      <c r="E320" s="13">
        <v>1</v>
      </c>
      <c r="F320" s="14">
        <v>545</v>
      </c>
      <c r="G320" s="15">
        <f>F320</f>
        <v>545</v>
      </c>
      <c r="I320" s="23">
        <v>606</v>
      </c>
      <c r="J320" s="24">
        <v>606</v>
      </c>
      <c r="K320">
        <v>0.9</v>
      </c>
      <c r="L320">
        <f t="shared" si="17"/>
        <v>545</v>
      </c>
      <c r="M320">
        <f t="shared" si="18"/>
        <v>545.4</v>
      </c>
    </row>
    <row r="321" ht="18" customHeight="1" spans="1:10">
      <c r="A321" s="12"/>
      <c r="B321" s="12"/>
      <c r="C321" s="12"/>
      <c r="D321" s="12"/>
      <c r="E321" s="12"/>
      <c r="F321" s="7"/>
      <c r="G321" s="7"/>
      <c r="I321" s="12"/>
      <c r="J321" s="12"/>
    </row>
    <row r="322" ht="16.5" customHeight="1" spans="1:10">
      <c r="A322" s="12"/>
      <c r="B322" s="12"/>
      <c r="C322" s="12"/>
      <c r="D322" s="12"/>
      <c r="E322" s="12"/>
      <c r="F322" s="7"/>
      <c r="G322" s="7"/>
      <c r="I322" s="12"/>
      <c r="J322" s="12"/>
    </row>
    <row r="323" ht="18" customHeight="1" spans="1:10">
      <c r="A323" s="12"/>
      <c r="B323" s="12"/>
      <c r="C323" s="12"/>
      <c r="D323" s="12"/>
      <c r="E323" s="12"/>
      <c r="F323" s="7"/>
      <c r="G323" s="7"/>
      <c r="I323" s="12"/>
      <c r="J323" s="12"/>
    </row>
    <row r="324" ht="17" customHeight="1" spans="1:10">
      <c r="A324" s="12"/>
      <c r="B324" s="12"/>
      <c r="C324" s="12"/>
      <c r="D324" s="12"/>
      <c r="E324" s="12"/>
      <c r="F324" s="7"/>
      <c r="G324" s="7"/>
      <c r="I324" s="12"/>
      <c r="J324" s="12"/>
    </row>
    <row r="325" ht="18" customHeight="1" spans="1:10">
      <c r="A325" s="12"/>
      <c r="B325" s="12"/>
      <c r="C325" s="12"/>
      <c r="D325" s="12"/>
      <c r="E325" s="12"/>
      <c r="F325" s="7"/>
      <c r="G325" s="7"/>
      <c r="I325" s="12"/>
      <c r="J325" s="12"/>
    </row>
    <row r="326" ht="18" customHeight="1" spans="1:10">
      <c r="A326" s="12"/>
      <c r="B326" s="12"/>
      <c r="C326" s="12"/>
      <c r="D326" s="12"/>
      <c r="E326" s="12"/>
      <c r="F326" s="7"/>
      <c r="G326" s="7"/>
      <c r="I326" s="12"/>
      <c r="J326" s="12"/>
    </row>
    <row r="327" ht="16.5" customHeight="1" spans="1:10">
      <c r="A327" s="12"/>
      <c r="B327" s="12"/>
      <c r="C327" s="12"/>
      <c r="D327" s="12"/>
      <c r="E327" s="12"/>
      <c r="F327" s="7"/>
      <c r="G327" s="7"/>
      <c r="I327" s="12"/>
      <c r="J327" s="12"/>
    </row>
    <row r="328" ht="18" customHeight="1" spans="1:10">
      <c r="A328" s="12"/>
      <c r="B328" s="12"/>
      <c r="C328" s="12"/>
      <c r="D328" s="12"/>
      <c r="E328" s="12"/>
      <c r="F328" s="7"/>
      <c r="G328" s="7"/>
      <c r="I328" s="12"/>
      <c r="J328" s="12"/>
    </row>
    <row r="329" ht="16.5" customHeight="1" spans="1:10">
      <c r="A329" s="12"/>
      <c r="B329" s="12"/>
      <c r="C329" s="12"/>
      <c r="D329" s="12"/>
      <c r="E329" s="12"/>
      <c r="F329" s="7"/>
      <c r="G329" s="7"/>
      <c r="I329" s="12"/>
      <c r="J329" s="12"/>
    </row>
    <row r="330" ht="18" customHeight="1" spans="1:10">
      <c r="A330" s="12"/>
      <c r="B330" s="12"/>
      <c r="C330" s="12"/>
      <c r="D330" s="12"/>
      <c r="E330" s="12"/>
      <c r="F330" s="7"/>
      <c r="G330" s="7"/>
      <c r="I330" s="12"/>
      <c r="J330" s="12"/>
    </row>
    <row r="331" ht="17.5" customHeight="1" spans="1:10">
      <c r="A331" s="12"/>
      <c r="B331" s="12"/>
      <c r="C331" s="12"/>
      <c r="D331" s="12"/>
      <c r="E331" s="12"/>
      <c r="F331" s="7"/>
      <c r="G331" s="7"/>
      <c r="I331" s="12"/>
      <c r="J331" s="12"/>
    </row>
    <row r="332" ht="17.5" customHeight="1" spans="1:10">
      <c r="A332" s="12"/>
      <c r="B332" s="12"/>
      <c r="C332" s="12"/>
      <c r="D332" s="12"/>
      <c r="E332" s="12"/>
      <c r="F332" s="7"/>
      <c r="G332" s="7"/>
      <c r="I332" s="12"/>
      <c r="J332" s="12"/>
    </row>
    <row r="333" ht="16.5" customHeight="1" spans="1:10">
      <c r="A333" s="12"/>
      <c r="B333" s="12"/>
      <c r="C333" s="12"/>
      <c r="D333" s="12"/>
      <c r="E333" s="12"/>
      <c r="F333" s="7"/>
      <c r="G333" s="7"/>
      <c r="I333" s="12"/>
      <c r="J333" s="12"/>
    </row>
    <row r="334" ht="18" customHeight="1" spans="1:10">
      <c r="A334" s="12"/>
      <c r="B334" s="12"/>
      <c r="C334" s="12"/>
      <c r="D334" s="12"/>
      <c r="E334" s="12"/>
      <c r="F334" s="7"/>
      <c r="G334" s="7"/>
      <c r="I334" s="12"/>
      <c r="J334" s="12"/>
    </row>
    <row r="335" ht="18" customHeight="1" spans="1:10">
      <c r="A335" s="12"/>
      <c r="B335" s="12"/>
      <c r="C335" s="12"/>
      <c r="D335" s="12"/>
      <c r="E335" s="12"/>
      <c r="F335" s="7"/>
      <c r="G335" s="7"/>
      <c r="I335" s="12"/>
      <c r="J335" s="12"/>
    </row>
    <row r="336" ht="17" customHeight="1" spans="1:10">
      <c r="A336" s="12"/>
      <c r="B336" s="12"/>
      <c r="C336" s="12"/>
      <c r="D336" s="12"/>
      <c r="E336" s="12"/>
      <c r="F336" s="7"/>
      <c r="G336" s="7"/>
      <c r="I336" s="12"/>
      <c r="J336" s="12"/>
    </row>
    <row r="337" ht="18" customHeight="1" spans="1:10">
      <c r="A337" s="12"/>
      <c r="B337" s="12"/>
      <c r="C337" s="12"/>
      <c r="D337" s="12"/>
      <c r="E337" s="12"/>
      <c r="F337" s="7"/>
      <c r="G337" s="7"/>
      <c r="I337" s="12"/>
      <c r="J337" s="12"/>
    </row>
    <row r="338" ht="16.5" customHeight="1" spans="1:10">
      <c r="A338" s="12"/>
      <c r="B338" s="12"/>
      <c r="C338" s="12"/>
      <c r="D338" s="12"/>
      <c r="E338" s="12"/>
      <c r="F338" s="7"/>
      <c r="G338" s="7"/>
      <c r="I338" s="12"/>
      <c r="J338" s="12"/>
    </row>
    <row r="339" ht="18" customHeight="1" spans="1:10">
      <c r="A339" s="12"/>
      <c r="B339" s="12"/>
      <c r="C339" s="12"/>
      <c r="D339" s="12"/>
      <c r="E339" s="12"/>
      <c r="F339" s="7"/>
      <c r="G339" s="7"/>
      <c r="I339" s="12"/>
      <c r="J339" s="12"/>
    </row>
    <row r="340" ht="18" customHeight="1" spans="1:10">
      <c r="A340" s="12"/>
      <c r="B340" s="12"/>
      <c r="C340" s="12"/>
      <c r="D340" s="12"/>
      <c r="E340" s="12"/>
      <c r="F340" s="7"/>
      <c r="G340" s="7"/>
      <c r="I340" s="12"/>
      <c r="J340" s="12"/>
    </row>
    <row r="341" ht="16.5" customHeight="1" spans="1:10">
      <c r="A341" s="12"/>
      <c r="B341" s="12"/>
      <c r="C341" s="12"/>
      <c r="D341" s="12"/>
      <c r="E341" s="12"/>
      <c r="F341" s="7"/>
      <c r="G341" s="7"/>
      <c r="I341" s="12"/>
      <c r="J341" s="12"/>
    </row>
    <row r="342" ht="18" customHeight="1" spans="1:10">
      <c r="A342" s="12"/>
      <c r="B342" s="12"/>
      <c r="C342" s="12"/>
      <c r="D342" s="12"/>
      <c r="E342" s="12"/>
      <c r="F342" s="7"/>
      <c r="G342" s="7"/>
      <c r="I342" s="12"/>
      <c r="J342" s="12"/>
    </row>
    <row r="343" ht="17" customHeight="1" spans="1:10">
      <c r="A343" s="12"/>
      <c r="B343" s="12"/>
      <c r="C343" s="12"/>
      <c r="D343" s="12"/>
      <c r="E343" s="12"/>
      <c r="F343" s="7"/>
      <c r="G343" s="7"/>
      <c r="I343" s="12"/>
      <c r="J343" s="12"/>
    </row>
    <row r="344" ht="18" customHeight="1" spans="1:10">
      <c r="A344" s="12"/>
      <c r="B344" s="12"/>
      <c r="C344" s="12"/>
      <c r="D344" s="12"/>
      <c r="E344" s="12"/>
      <c r="F344" s="7"/>
      <c r="G344" s="7"/>
      <c r="I344" s="12"/>
      <c r="J344" s="12"/>
    </row>
    <row r="345" ht="18" customHeight="1" spans="1:10">
      <c r="A345" s="12"/>
      <c r="B345" s="12"/>
      <c r="C345" s="12"/>
      <c r="D345" s="12"/>
      <c r="E345" s="12"/>
      <c r="F345" s="7"/>
      <c r="G345" s="7"/>
      <c r="I345" s="12"/>
      <c r="J345" s="12"/>
    </row>
    <row r="346" ht="16.5" customHeight="1" spans="1:10">
      <c r="A346" s="12"/>
      <c r="B346" s="12"/>
      <c r="C346" s="12"/>
      <c r="D346" s="12"/>
      <c r="E346" s="12"/>
      <c r="F346" s="7"/>
      <c r="G346" s="7"/>
      <c r="I346" s="12"/>
      <c r="J346" s="12"/>
    </row>
    <row r="347" ht="16.5" customHeight="1" spans="1:10">
      <c r="A347" s="12"/>
      <c r="B347" s="12"/>
      <c r="C347" s="12"/>
      <c r="D347" s="12"/>
      <c r="E347" s="12"/>
      <c r="F347" s="7"/>
      <c r="G347" s="7"/>
      <c r="I347" s="12"/>
      <c r="J347" s="12"/>
    </row>
    <row r="348" ht="18" customHeight="1" spans="1:10">
      <c r="A348" s="12"/>
      <c r="B348" s="12"/>
      <c r="C348" s="12"/>
      <c r="D348" s="12"/>
      <c r="E348" s="12"/>
      <c r="F348" s="7"/>
      <c r="G348" s="7"/>
      <c r="I348" s="12"/>
      <c r="J348" s="12"/>
    </row>
    <row r="349" ht="17" customHeight="1" spans="1:10">
      <c r="A349" s="12"/>
      <c r="B349" s="12"/>
      <c r="C349" s="12"/>
      <c r="D349" s="12"/>
      <c r="E349" s="12"/>
      <c r="F349" s="7"/>
      <c r="G349" s="7"/>
      <c r="I349" s="12"/>
      <c r="J349" s="12"/>
    </row>
    <row r="350" ht="18" customHeight="1" spans="1:10">
      <c r="A350" s="12"/>
      <c r="B350" s="12"/>
      <c r="C350" s="12"/>
      <c r="D350" s="12"/>
      <c r="E350" s="12"/>
      <c r="F350" s="7"/>
      <c r="G350" s="7"/>
      <c r="I350" s="12"/>
      <c r="J350" s="12"/>
    </row>
    <row r="351" ht="17.5" customHeight="1" spans="1:10">
      <c r="A351" s="12"/>
      <c r="B351" s="12"/>
      <c r="C351" s="12"/>
      <c r="D351" s="12"/>
      <c r="E351" s="12"/>
      <c r="F351" s="7"/>
      <c r="G351" s="7"/>
      <c r="I351" s="12"/>
      <c r="J351" s="12"/>
    </row>
    <row r="352" ht="47" customHeight="1" spans="1:13">
      <c r="A352" s="17" t="s">
        <v>92</v>
      </c>
      <c r="B352" s="7"/>
      <c r="C352" s="7"/>
      <c r="D352" s="7"/>
      <c r="E352" s="7"/>
      <c r="F352" s="7"/>
      <c r="G352" s="7"/>
      <c r="I352" s="7"/>
      <c r="J352" s="7"/>
      <c r="L352">
        <f>SUM(L318:L351)</f>
        <v>690</v>
      </c>
      <c r="M352">
        <f>SUM(M318:M351)</f>
        <v>691.2</v>
      </c>
    </row>
    <row r="353" ht="27.75" customHeight="1" spans="3:10">
      <c r="C353" s="18" t="s">
        <v>41</v>
      </c>
      <c r="D353" s="18"/>
      <c r="E353" s="18"/>
      <c r="F353" s="19"/>
      <c r="G353" s="19"/>
      <c r="I353" s="18"/>
      <c r="J353" s="18"/>
    </row>
    <row r="354" ht="14.4" customHeight="1" spans="1:10">
      <c r="A354" s="4" t="s">
        <v>19</v>
      </c>
      <c r="B354" s="4"/>
      <c r="C354" s="4"/>
      <c r="D354" s="4"/>
      <c r="E354" s="4"/>
      <c r="F354" s="5" t="s">
        <v>25</v>
      </c>
      <c r="G354" s="5"/>
      <c r="I354" s="22" t="s">
        <v>25</v>
      </c>
      <c r="J354" s="22"/>
    </row>
    <row r="355" ht="22.25" customHeight="1" spans="1:10">
      <c r="A355" s="6" t="s">
        <v>42</v>
      </c>
      <c r="B355" s="7"/>
      <c r="C355" s="7"/>
      <c r="D355" s="7"/>
      <c r="E355" s="7"/>
      <c r="F355" s="7"/>
      <c r="G355" s="7"/>
      <c r="I355" s="7"/>
      <c r="J355" s="7"/>
    </row>
    <row r="356" ht="23" customHeight="1" spans="1:10">
      <c r="A356" s="8" t="s">
        <v>27</v>
      </c>
      <c r="B356" s="9" t="s">
        <v>28</v>
      </c>
      <c r="C356" s="7"/>
      <c r="D356" s="9" t="s">
        <v>29</v>
      </c>
      <c r="E356" s="9" t="s">
        <v>30</v>
      </c>
      <c r="F356" s="9" t="s">
        <v>31</v>
      </c>
      <c r="G356" s="9" t="s">
        <v>32</v>
      </c>
      <c r="I356" s="9" t="s">
        <v>31</v>
      </c>
      <c r="J356" s="9" t="s">
        <v>32</v>
      </c>
    </row>
    <row r="357" ht="17" customHeight="1" spans="1:10">
      <c r="A357" s="10">
        <v>202</v>
      </c>
      <c r="B357" s="8" t="s">
        <v>43</v>
      </c>
      <c r="C357" s="11"/>
      <c r="D357" s="12"/>
      <c r="E357" s="12"/>
      <c r="F357" s="7"/>
      <c r="G357" s="7"/>
      <c r="I357" s="12"/>
      <c r="J357" s="12"/>
    </row>
    <row r="358" ht="18" customHeight="1" spans="1:10">
      <c r="A358" s="8" t="s">
        <v>44</v>
      </c>
      <c r="B358" s="8" t="s">
        <v>45</v>
      </c>
      <c r="C358" s="11"/>
      <c r="D358" s="12"/>
      <c r="E358" s="12"/>
      <c r="F358" s="7"/>
      <c r="G358" s="7"/>
      <c r="I358" s="12"/>
      <c r="J358" s="12"/>
    </row>
    <row r="359" ht="16.5" customHeight="1" spans="1:13">
      <c r="A359" s="29" t="s">
        <v>93</v>
      </c>
      <c r="B359" s="8" t="s">
        <v>47</v>
      </c>
      <c r="C359" s="11"/>
      <c r="D359" s="25" t="s">
        <v>48</v>
      </c>
      <c r="E359" s="26">
        <v>4012</v>
      </c>
      <c r="F359" s="14">
        <f t="shared" ref="F359:F363" si="19">I359*K359</f>
        <v>0.306</v>
      </c>
      <c r="G359" s="15">
        <f t="shared" ref="G359:G363" si="20">E359*F359</f>
        <v>1227.672</v>
      </c>
      <c r="I359" s="27">
        <v>0.34</v>
      </c>
      <c r="J359" s="28">
        <v>1379</v>
      </c>
      <c r="K359">
        <v>0.9</v>
      </c>
      <c r="L359">
        <f t="shared" ref="L359:L363" si="21">G359</f>
        <v>1227.672</v>
      </c>
      <c r="M359">
        <f t="shared" ref="M359:M363" si="22">J359*K359</f>
        <v>1241.1</v>
      </c>
    </row>
    <row r="360" ht="18" customHeight="1" spans="1:13">
      <c r="A360" s="21" t="s">
        <v>49</v>
      </c>
      <c r="B360" s="8" t="s">
        <v>50</v>
      </c>
      <c r="C360" s="11"/>
      <c r="D360" s="9" t="s">
        <v>51</v>
      </c>
      <c r="E360" s="13">
        <v>67</v>
      </c>
      <c r="F360" s="14">
        <f t="shared" si="19"/>
        <v>25.479</v>
      </c>
      <c r="G360" s="15">
        <f t="shared" si="20"/>
        <v>1707.093</v>
      </c>
      <c r="I360" s="23">
        <v>28.31</v>
      </c>
      <c r="J360" s="24">
        <v>1897</v>
      </c>
      <c r="K360">
        <v>0.9</v>
      </c>
      <c r="L360">
        <f t="shared" si="21"/>
        <v>1707.093</v>
      </c>
      <c r="M360">
        <f t="shared" si="22"/>
        <v>1707.3</v>
      </c>
    </row>
    <row r="361" ht="18" customHeight="1" spans="1:10">
      <c r="A361" s="10">
        <v>203</v>
      </c>
      <c r="B361" s="8" t="s">
        <v>52</v>
      </c>
      <c r="C361" s="11"/>
      <c r="D361" s="12"/>
      <c r="E361" s="12"/>
      <c r="F361" s="7"/>
      <c r="G361" s="7"/>
      <c r="I361" s="12"/>
      <c r="J361" s="12"/>
    </row>
    <row r="362" ht="16.5" customHeight="1" spans="1:10">
      <c r="A362" s="30" t="s">
        <v>53</v>
      </c>
      <c r="B362" s="8" t="s">
        <v>94</v>
      </c>
      <c r="C362" s="11"/>
      <c r="D362" s="12"/>
      <c r="E362" s="12"/>
      <c r="F362" s="7"/>
      <c r="G362" s="7"/>
      <c r="I362" s="12"/>
      <c r="J362" s="12"/>
    </row>
    <row r="363" ht="87.5" customHeight="1" spans="1:13">
      <c r="A363" s="31" t="s">
        <v>93</v>
      </c>
      <c r="B363" s="8" t="s">
        <v>95</v>
      </c>
      <c r="C363" s="11"/>
      <c r="D363" s="9" t="s">
        <v>55</v>
      </c>
      <c r="E363" s="13">
        <v>1360</v>
      </c>
      <c r="F363" s="14">
        <f t="shared" si="19"/>
        <v>12.6</v>
      </c>
      <c r="G363" s="15">
        <f t="shared" si="20"/>
        <v>17136</v>
      </c>
      <c r="I363" s="23">
        <v>14</v>
      </c>
      <c r="J363" s="24">
        <v>19040</v>
      </c>
      <c r="K363">
        <v>0.9</v>
      </c>
      <c r="L363">
        <f t="shared" si="21"/>
        <v>17136</v>
      </c>
      <c r="M363">
        <f t="shared" si="22"/>
        <v>17136</v>
      </c>
    </row>
    <row r="364" ht="18" customHeight="1" spans="1:10">
      <c r="A364" s="10">
        <v>207</v>
      </c>
      <c r="B364" s="8" t="s">
        <v>58</v>
      </c>
      <c r="C364" s="11"/>
      <c r="D364" s="12"/>
      <c r="E364" s="12"/>
      <c r="F364" s="7"/>
      <c r="G364" s="7"/>
      <c r="I364" s="12"/>
      <c r="J364" s="12"/>
    </row>
    <row r="365" ht="86" customHeight="1" spans="1:13">
      <c r="A365" s="8" t="s">
        <v>59</v>
      </c>
      <c r="B365" s="8" t="s">
        <v>96</v>
      </c>
      <c r="C365" s="11"/>
      <c r="D365" s="9" t="s">
        <v>55</v>
      </c>
      <c r="E365" s="13">
        <v>329.7</v>
      </c>
      <c r="F365" s="14">
        <f t="shared" ref="F365:F369" si="23">I365*K365</f>
        <v>21.6</v>
      </c>
      <c r="G365" s="15">
        <f t="shared" ref="G365:G369" si="24">E365*F365</f>
        <v>7121.52</v>
      </c>
      <c r="I365" s="23">
        <v>24</v>
      </c>
      <c r="J365" s="24">
        <v>7913</v>
      </c>
      <c r="K365">
        <v>0.9</v>
      </c>
      <c r="L365">
        <f t="shared" ref="L365:L369" si="25">G365</f>
        <v>7121.52</v>
      </c>
      <c r="M365">
        <f t="shared" ref="M365:M369" si="26">J365*K365</f>
        <v>7121.7</v>
      </c>
    </row>
    <row r="366" ht="18" customHeight="1" spans="1:10">
      <c r="A366" s="10">
        <v>209</v>
      </c>
      <c r="B366" s="8" t="s">
        <v>78</v>
      </c>
      <c r="C366" s="11"/>
      <c r="D366" s="12"/>
      <c r="E366" s="12"/>
      <c r="F366" s="7"/>
      <c r="G366" s="7"/>
      <c r="I366" s="12"/>
      <c r="J366" s="12"/>
    </row>
    <row r="367" ht="87.5" customHeight="1" spans="1:13">
      <c r="A367" s="8" t="s">
        <v>79</v>
      </c>
      <c r="B367" s="8" t="s">
        <v>80</v>
      </c>
      <c r="C367" s="11"/>
      <c r="D367" s="9" t="s">
        <v>55</v>
      </c>
      <c r="E367" s="13">
        <v>44</v>
      </c>
      <c r="F367" s="14">
        <f t="shared" si="23"/>
        <v>21.6</v>
      </c>
      <c r="G367" s="15">
        <f t="shared" si="24"/>
        <v>950.4</v>
      </c>
      <c r="I367" s="23">
        <v>24</v>
      </c>
      <c r="J367" s="24">
        <v>1056</v>
      </c>
      <c r="K367">
        <v>0.9</v>
      </c>
      <c r="L367">
        <f t="shared" si="25"/>
        <v>950.4</v>
      </c>
      <c r="M367">
        <f t="shared" si="26"/>
        <v>950.4</v>
      </c>
    </row>
    <row r="368" ht="18" customHeight="1" spans="1:10">
      <c r="A368" s="8" t="s">
        <v>81</v>
      </c>
      <c r="B368" s="8" t="s">
        <v>82</v>
      </c>
      <c r="C368" s="11"/>
      <c r="D368" s="12"/>
      <c r="E368" s="12"/>
      <c r="F368" s="7"/>
      <c r="G368" s="7"/>
      <c r="I368" s="12"/>
      <c r="J368" s="12"/>
    </row>
    <row r="369" ht="16.5" customHeight="1" spans="1:13">
      <c r="A369" s="31" t="s">
        <v>93</v>
      </c>
      <c r="B369" s="8" t="s">
        <v>97</v>
      </c>
      <c r="C369" s="11"/>
      <c r="D369" s="25" t="s">
        <v>55</v>
      </c>
      <c r="E369" s="26">
        <v>27.5</v>
      </c>
      <c r="F369" s="14">
        <f t="shared" si="23"/>
        <v>298.215</v>
      </c>
      <c r="G369" s="15">
        <f t="shared" si="24"/>
        <v>8200.9125</v>
      </c>
      <c r="I369" s="27">
        <v>331.35</v>
      </c>
      <c r="J369" s="28">
        <v>9112</v>
      </c>
      <c r="K369">
        <v>0.9</v>
      </c>
      <c r="L369">
        <f t="shared" si="25"/>
        <v>8200.9125</v>
      </c>
      <c r="M369">
        <f t="shared" si="26"/>
        <v>8200.8</v>
      </c>
    </row>
    <row r="370" ht="18" customHeight="1" spans="1:10">
      <c r="A370" s="12"/>
      <c r="B370" s="12"/>
      <c r="C370" s="12"/>
      <c r="D370" s="12"/>
      <c r="E370" s="12"/>
      <c r="F370" s="7"/>
      <c r="G370" s="7"/>
      <c r="I370" s="12"/>
      <c r="J370" s="12"/>
    </row>
    <row r="371" ht="17" customHeight="1" spans="1:10">
      <c r="A371" s="12"/>
      <c r="B371" s="12"/>
      <c r="C371" s="12"/>
      <c r="D371" s="12"/>
      <c r="E371" s="12"/>
      <c r="F371" s="7"/>
      <c r="G371" s="7"/>
      <c r="I371" s="12"/>
      <c r="J371" s="12"/>
    </row>
    <row r="372" ht="18" customHeight="1" spans="1:10">
      <c r="A372" s="12"/>
      <c r="B372" s="12"/>
      <c r="C372" s="12"/>
      <c r="D372" s="12"/>
      <c r="E372" s="12"/>
      <c r="F372" s="7"/>
      <c r="G372" s="7"/>
      <c r="I372" s="12"/>
      <c r="J372" s="12"/>
    </row>
    <row r="373" ht="18" customHeight="1" spans="1:10">
      <c r="A373" s="12"/>
      <c r="B373" s="12"/>
      <c r="C373" s="12"/>
      <c r="D373" s="12"/>
      <c r="E373" s="12"/>
      <c r="F373" s="7"/>
      <c r="G373" s="7"/>
      <c r="I373" s="12"/>
      <c r="J373" s="12"/>
    </row>
    <row r="374" ht="16.5" customHeight="1" spans="1:10">
      <c r="A374" s="12"/>
      <c r="B374" s="12"/>
      <c r="C374" s="12"/>
      <c r="D374" s="12"/>
      <c r="E374" s="12"/>
      <c r="F374" s="7"/>
      <c r="G374" s="7"/>
      <c r="I374" s="12"/>
      <c r="J374" s="12"/>
    </row>
    <row r="375" ht="16.5" customHeight="1" spans="1:10">
      <c r="A375" s="12"/>
      <c r="B375" s="12"/>
      <c r="C375" s="12"/>
      <c r="D375" s="12"/>
      <c r="E375" s="12"/>
      <c r="F375" s="7"/>
      <c r="G375" s="7"/>
      <c r="I375" s="12"/>
      <c r="J375" s="12"/>
    </row>
    <row r="376" ht="18" customHeight="1" spans="1:10">
      <c r="A376" s="12"/>
      <c r="B376" s="12"/>
      <c r="C376" s="12"/>
      <c r="D376" s="12"/>
      <c r="E376" s="12"/>
      <c r="F376" s="7"/>
      <c r="G376" s="7"/>
      <c r="I376" s="12"/>
      <c r="J376" s="12"/>
    </row>
    <row r="377" ht="17" customHeight="1" spans="1:10">
      <c r="A377" s="12"/>
      <c r="B377" s="12"/>
      <c r="C377" s="12"/>
      <c r="D377" s="12"/>
      <c r="E377" s="12"/>
      <c r="F377" s="7"/>
      <c r="G377" s="7"/>
      <c r="I377" s="12"/>
      <c r="J377" s="12"/>
    </row>
    <row r="378" ht="18" customHeight="1" spans="1:10">
      <c r="A378" s="12"/>
      <c r="B378" s="12"/>
      <c r="C378" s="12"/>
      <c r="D378" s="12"/>
      <c r="E378" s="12"/>
      <c r="F378" s="7"/>
      <c r="G378" s="7"/>
      <c r="I378" s="12"/>
      <c r="J378" s="12"/>
    </row>
    <row r="379" ht="17.5" customHeight="1" spans="1:10">
      <c r="A379" s="12"/>
      <c r="B379" s="12"/>
      <c r="C379" s="12"/>
      <c r="D379" s="12"/>
      <c r="E379" s="12"/>
      <c r="F379" s="7"/>
      <c r="G379" s="7"/>
      <c r="I379" s="12"/>
      <c r="J379" s="12"/>
    </row>
    <row r="380" ht="33" customHeight="1" spans="1:13">
      <c r="A380" s="17" t="s">
        <v>98</v>
      </c>
      <c r="B380" s="7"/>
      <c r="C380" s="7"/>
      <c r="D380" s="7"/>
      <c r="E380" s="7"/>
      <c r="F380" s="7"/>
      <c r="G380" s="7"/>
      <c r="I380" s="7"/>
      <c r="J380">
        <v>40397</v>
      </c>
      <c r="L380">
        <f>SUM(L359:L379)</f>
        <v>36343.5975</v>
      </c>
      <c r="M380">
        <f>SUM(M359:M379)</f>
        <v>36357.3</v>
      </c>
    </row>
    <row r="381" ht="35" customHeight="1" spans="3:10">
      <c r="C381" s="18" t="s">
        <v>41</v>
      </c>
      <c r="D381" s="18"/>
      <c r="E381" s="18"/>
      <c r="F381" s="19"/>
      <c r="G381" s="19"/>
      <c r="I381" s="18"/>
      <c r="J381" s="18"/>
    </row>
    <row r="382" ht="14.4" customHeight="1" spans="1:10">
      <c r="A382" s="4" t="s">
        <v>22</v>
      </c>
      <c r="B382" s="4"/>
      <c r="C382" s="4"/>
      <c r="D382" s="4"/>
      <c r="E382" s="4"/>
      <c r="F382" s="5" t="s">
        <v>25</v>
      </c>
      <c r="G382" s="5"/>
      <c r="I382" s="22" t="s">
        <v>25</v>
      </c>
      <c r="J382" s="22"/>
    </row>
    <row r="383" ht="22.25" customHeight="1" spans="1:10">
      <c r="A383" s="6" t="s">
        <v>26</v>
      </c>
      <c r="B383" s="7"/>
      <c r="C383" s="7"/>
      <c r="D383" s="7"/>
      <c r="E383" s="7"/>
      <c r="F383" s="7"/>
      <c r="G383" s="7"/>
      <c r="I383" s="7"/>
      <c r="J383" s="7"/>
    </row>
    <row r="384" ht="23" customHeight="1" spans="1:10">
      <c r="A384" s="8" t="s">
        <v>27</v>
      </c>
      <c r="B384" s="9" t="s">
        <v>28</v>
      </c>
      <c r="C384" s="7"/>
      <c r="D384" s="9" t="s">
        <v>29</v>
      </c>
      <c r="E384" s="9" t="s">
        <v>30</v>
      </c>
      <c r="F384" s="9" t="s">
        <v>31</v>
      </c>
      <c r="G384" s="9" t="s">
        <v>32</v>
      </c>
      <c r="I384" s="9" t="s">
        <v>31</v>
      </c>
      <c r="J384" s="9" t="s">
        <v>32</v>
      </c>
    </row>
    <row r="385" ht="17" customHeight="1" spans="1:10">
      <c r="A385" s="10">
        <v>101</v>
      </c>
      <c r="B385" s="8" t="s">
        <v>33</v>
      </c>
      <c r="C385" s="11"/>
      <c r="D385" s="12"/>
      <c r="E385" s="12"/>
      <c r="F385" s="7"/>
      <c r="G385" s="7"/>
      <c r="I385" s="12"/>
      <c r="J385" s="12"/>
    </row>
    <row r="386" ht="18" customHeight="1" spans="1:13">
      <c r="A386" s="8" t="s">
        <v>34</v>
      </c>
      <c r="B386" s="8" t="s">
        <v>35</v>
      </c>
      <c r="C386" s="11"/>
      <c r="D386" s="9" t="s">
        <v>36</v>
      </c>
      <c r="E386" s="13">
        <v>1</v>
      </c>
      <c r="F386" s="14">
        <v>132</v>
      </c>
      <c r="G386" s="15">
        <f>E386*F386</f>
        <v>132</v>
      </c>
      <c r="I386" s="23">
        <v>147</v>
      </c>
      <c r="J386" s="24">
        <v>147</v>
      </c>
      <c r="K386">
        <v>0.9</v>
      </c>
      <c r="L386">
        <f>G386</f>
        <v>132</v>
      </c>
      <c r="M386">
        <f>J386*K386</f>
        <v>132.3</v>
      </c>
    </row>
    <row r="387" ht="16.5" customHeight="1" spans="1:10">
      <c r="A387" s="16">
        <v>102</v>
      </c>
      <c r="B387" s="8" t="s">
        <v>37</v>
      </c>
      <c r="C387" s="11"/>
      <c r="D387" s="12"/>
      <c r="E387" s="12"/>
      <c r="F387" s="7"/>
      <c r="G387" s="7"/>
      <c r="I387" s="12"/>
      <c r="J387" s="12"/>
    </row>
    <row r="388" ht="18" customHeight="1" spans="1:13">
      <c r="A388" s="8" t="s">
        <v>38</v>
      </c>
      <c r="B388" s="8" t="s">
        <v>39</v>
      </c>
      <c r="C388" s="11"/>
      <c r="D388" s="9" t="s">
        <v>36</v>
      </c>
      <c r="E388" s="13">
        <v>1</v>
      </c>
      <c r="F388" s="14">
        <v>496</v>
      </c>
      <c r="G388" s="15">
        <f>E388*F388</f>
        <v>496</v>
      </c>
      <c r="I388" s="23">
        <v>552</v>
      </c>
      <c r="J388" s="24">
        <v>552</v>
      </c>
      <c r="K388">
        <v>0.9</v>
      </c>
      <c r="L388">
        <f>G388</f>
        <v>496</v>
      </c>
      <c r="M388">
        <f>J388*K388</f>
        <v>496.8</v>
      </c>
    </row>
    <row r="389" ht="18" customHeight="1" spans="1:10">
      <c r="A389" s="12"/>
      <c r="B389" s="12"/>
      <c r="C389" s="12"/>
      <c r="D389" s="12"/>
      <c r="E389" s="12"/>
      <c r="F389" s="7"/>
      <c r="G389" s="7"/>
      <c r="I389" s="12"/>
      <c r="J389" s="12"/>
    </row>
    <row r="390" ht="16.5" customHeight="1" spans="1:10">
      <c r="A390" s="12"/>
      <c r="B390" s="12"/>
      <c r="C390" s="12"/>
      <c r="D390" s="12"/>
      <c r="E390" s="12"/>
      <c r="F390" s="7"/>
      <c r="G390" s="7"/>
      <c r="I390" s="12"/>
      <c r="J390" s="12"/>
    </row>
    <row r="391" ht="18" customHeight="1" spans="1:10">
      <c r="A391" s="12"/>
      <c r="B391" s="12"/>
      <c r="C391" s="12"/>
      <c r="D391" s="12"/>
      <c r="E391" s="12"/>
      <c r="F391" s="7"/>
      <c r="G391" s="7"/>
      <c r="I391" s="12"/>
      <c r="J391" s="12"/>
    </row>
    <row r="392" ht="17" customHeight="1" spans="1:10">
      <c r="A392" s="12"/>
      <c r="B392" s="12"/>
      <c r="C392" s="12"/>
      <c r="D392" s="12"/>
      <c r="E392" s="12"/>
      <c r="F392" s="7"/>
      <c r="G392" s="7"/>
      <c r="I392" s="12"/>
      <c r="J392" s="12"/>
    </row>
    <row r="393" ht="18" customHeight="1" spans="1:10">
      <c r="A393" s="12"/>
      <c r="B393" s="12"/>
      <c r="C393" s="12"/>
      <c r="D393" s="12"/>
      <c r="E393" s="12"/>
      <c r="F393" s="7"/>
      <c r="G393" s="7"/>
      <c r="I393" s="12"/>
      <c r="J393" s="12"/>
    </row>
    <row r="394" ht="18" customHeight="1" spans="1:10">
      <c r="A394" s="12"/>
      <c r="B394" s="12"/>
      <c r="C394" s="12"/>
      <c r="D394" s="12"/>
      <c r="E394" s="12"/>
      <c r="F394" s="7"/>
      <c r="G394" s="7"/>
      <c r="I394" s="12"/>
      <c r="J394" s="12"/>
    </row>
    <row r="395" ht="16.5" customHeight="1" spans="1:10">
      <c r="A395" s="12"/>
      <c r="B395" s="12"/>
      <c r="C395" s="12"/>
      <c r="D395" s="12"/>
      <c r="E395" s="12"/>
      <c r="F395" s="7"/>
      <c r="G395" s="7"/>
      <c r="I395" s="12"/>
      <c r="J395" s="12"/>
    </row>
    <row r="396" ht="18" customHeight="1" spans="1:10">
      <c r="A396" s="12"/>
      <c r="B396" s="12"/>
      <c r="C396" s="12"/>
      <c r="D396" s="12"/>
      <c r="E396" s="12"/>
      <c r="F396" s="7"/>
      <c r="G396" s="7"/>
      <c r="I396" s="12"/>
      <c r="J396" s="12"/>
    </row>
    <row r="397" ht="16.5" customHeight="1" spans="1:10">
      <c r="A397" s="12"/>
      <c r="B397" s="12"/>
      <c r="C397" s="12"/>
      <c r="D397" s="12"/>
      <c r="E397" s="12"/>
      <c r="F397" s="7"/>
      <c r="G397" s="7"/>
      <c r="I397" s="12"/>
      <c r="J397" s="12"/>
    </row>
    <row r="398" ht="18" customHeight="1" spans="1:10">
      <c r="A398" s="12"/>
      <c r="B398" s="12"/>
      <c r="C398" s="12"/>
      <c r="D398" s="12"/>
      <c r="E398" s="12"/>
      <c r="F398" s="7"/>
      <c r="G398" s="7"/>
      <c r="I398" s="12"/>
      <c r="J398" s="12"/>
    </row>
    <row r="399" ht="17.5" customHeight="1" spans="1:10">
      <c r="A399" s="12"/>
      <c r="B399" s="12"/>
      <c r="C399" s="12"/>
      <c r="D399" s="12"/>
      <c r="E399" s="12"/>
      <c r="F399" s="7"/>
      <c r="G399" s="7"/>
      <c r="I399" s="12"/>
      <c r="J399" s="12"/>
    </row>
    <row r="400" ht="17.5" customHeight="1" spans="1:10">
      <c r="A400" s="12"/>
      <c r="B400" s="12"/>
      <c r="C400" s="12"/>
      <c r="D400" s="12"/>
      <c r="E400" s="12"/>
      <c r="F400" s="7"/>
      <c r="G400" s="7"/>
      <c r="I400" s="12"/>
      <c r="J400" s="12"/>
    </row>
    <row r="401" ht="16.5" customHeight="1" spans="1:10">
      <c r="A401" s="12"/>
      <c r="B401" s="12"/>
      <c r="C401" s="12"/>
      <c r="D401" s="12"/>
      <c r="E401" s="12"/>
      <c r="F401" s="7"/>
      <c r="G401" s="7"/>
      <c r="I401" s="12"/>
      <c r="J401" s="12"/>
    </row>
    <row r="402" ht="18" customHeight="1" spans="1:10">
      <c r="A402" s="12"/>
      <c r="B402" s="12"/>
      <c r="C402" s="12"/>
      <c r="D402" s="12"/>
      <c r="E402" s="12"/>
      <c r="F402" s="7"/>
      <c r="G402" s="7"/>
      <c r="I402" s="12"/>
      <c r="J402" s="12"/>
    </row>
    <row r="403" ht="18" customHeight="1" spans="1:10">
      <c r="A403" s="12"/>
      <c r="B403" s="12"/>
      <c r="C403" s="12"/>
      <c r="D403" s="12"/>
      <c r="E403" s="12"/>
      <c r="F403" s="7"/>
      <c r="G403" s="7"/>
      <c r="I403" s="12"/>
      <c r="J403" s="12"/>
    </row>
    <row r="404" ht="17" customHeight="1" spans="1:10">
      <c r="A404" s="12"/>
      <c r="B404" s="12"/>
      <c r="C404" s="12"/>
      <c r="D404" s="12"/>
      <c r="E404" s="12"/>
      <c r="F404" s="7"/>
      <c r="G404" s="7"/>
      <c r="I404" s="12"/>
      <c r="J404" s="12"/>
    </row>
    <row r="405" ht="18" customHeight="1" spans="1:10">
      <c r="A405" s="12"/>
      <c r="B405" s="12"/>
      <c r="C405" s="12"/>
      <c r="D405" s="12"/>
      <c r="E405" s="12"/>
      <c r="F405" s="7"/>
      <c r="G405" s="7"/>
      <c r="I405" s="12"/>
      <c r="J405" s="12"/>
    </row>
    <row r="406" ht="16.5" customHeight="1" spans="1:10">
      <c r="A406" s="12"/>
      <c r="B406" s="12"/>
      <c r="C406" s="12"/>
      <c r="D406" s="12"/>
      <c r="E406" s="12"/>
      <c r="F406" s="7"/>
      <c r="G406" s="7"/>
      <c r="I406" s="12"/>
      <c r="J406" s="12"/>
    </row>
    <row r="407" ht="18" customHeight="1" spans="1:10">
      <c r="A407" s="12"/>
      <c r="B407" s="12"/>
      <c r="C407" s="12"/>
      <c r="D407" s="12"/>
      <c r="E407" s="12"/>
      <c r="F407" s="7"/>
      <c r="G407" s="7"/>
      <c r="I407" s="12"/>
      <c r="J407" s="12"/>
    </row>
    <row r="408" ht="18" customHeight="1" spans="1:10">
      <c r="A408" s="12"/>
      <c r="B408" s="12"/>
      <c r="C408" s="12"/>
      <c r="D408" s="12"/>
      <c r="E408" s="12"/>
      <c r="F408" s="7"/>
      <c r="G408" s="7"/>
      <c r="I408" s="12"/>
      <c r="J408" s="12"/>
    </row>
    <row r="409" ht="16.5" customHeight="1" spans="1:10">
      <c r="A409" s="12"/>
      <c r="B409" s="12"/>
      <c r="C409" s="12"/>
      <c r="D409" s="12"/>
      <c r="E409" s="12"/>
      <c r="F409" s="7"/>
      <c r="G409" s="7"/>
      <c r="I409" s="12"/>
      <c r="J409" s="12"/>
    </row>
    <row r="410" ht="18" customHeight="1" spans="1:10">
      <c r="A410" s="12"/>
      <c r="B410" s="12"/>
      <c r="C410" s="12"/>
      <c r="D410" s="12"/>
      <c r="E410" s="12"/>
      <c r="F410" s="7"/>
      <c r="G410" s="7"/>
      <c r="I410" s="12"/>
      <c r="J410" s="12"/>
    </row>
    <row r="411" ht="17" customHeight="1" spans="1:10">
      <c r="A411" s="12"/>
      <c r="B411" s="12"/>
      <c r="C411" s="12"/>
      <c r="D411" s="12"/>
      <c r="E411" s="12"/>
      <c r="F411" s="7"/>
      <c r="G411" s="7"/>
      <c r="I411" s="12"/>
      <c r="J411" s="12"/>
    </row>
    <row r="412" ht="18" customHeight="1" spans="1:10">
      <c r="A412" s="12"/>
      <c r="B412" s="12"/>
      <c r="C412" s="12"/>
      <c r="D412" s="12"/>
      <c r="E412" s="12"/>
      <c r="F412" s="7"/>
      <c r="G412" s="7"/>
      <c r="I412" s="12"/>
      <c r="J412" s="12"/>
    </row>
    <row r="413" ht="18" customHeight="1" spans="1:10">
      <c r="A413" s="12"/>
      <c r="B413" s="12"/>
      <c r="C413" s="12"/>
      <c r="D413" s="12"/>
      <c r="E413" s="12"/>
      <c r="F413" s="7"/>
      <c r="G413" s="7"/>
      <c r="I413" s="12"/>
      <c r="J413" s="12"/>
    </row>
    <row r="414" ht="16.5" customHeight="1" spans="1:10">
      <c r="A414" s="12"/>
      <c r="B414" s="12"/>
      <c r="C414" s="12"/>
      <c r="D414" s="12"/>
      <c r="E414" s="12"/>
      <c r="F414" s="7"/>
      <c r="G414" s="7"/>
      <c r="I414" s="12"/>
      <c r="J414" s="12"/>
    </row>
    <row r="415" ht="16.5" customHeight="1" spans="1:10">
      <c r="A415" s="12"/>
      <c r="B415" s="12"/>
      <c r="C415" s="12"/>
      <c r="D415" s="12"/>
      <c r="E415" s="12"/>
      <c r="F415" s="7"/>
      <c r="G415" s="7"/>
      <c r="I415" s="12"/>
      <c r="J415" s="12"/>
    </row>
    <row r="416" ht="18" customHeight="1" spans="1:10">
      <c r="A416" s="12"/>
      <c r="B416" s="12"/>
      <c r="C416" s="12"/>
      <c r="D416" s="12"/>
      <c r="E416" s="12"/>
      <c r="F416" s="7"/>
      <c r="G416" s="7"/>
      <c r="I416" s="12"/>
      <c r="J416" s="12"/>
    </row>
    <row r="417" ht="17" customHeight="1" spans="1:10">
      <c r="A417" s="12"/>
      <c r="B417" s="12"/>
      <c r="C417" s="12"/>
      <c r="D417" s="12"/>
      <c r="E417" s="12"/>
      <c r="F417" s="7"/>
      <c r="G417" s="7"/>
      <c r="I417" s="12"/>
      <c r="J417" s="12"/>
    </row>
    <row r="418" ht="18" customHeight="1" spans="1:10">
      <c r="A418" s="12"/>
      <c r="B418" s="12"/>
      <c r="C418" s="12"/>
      <c r="D418" s="12"/>
      <c r="E418" s="12"/>
      <c r="F418" s="7"/>
      <c r="G418" s="7"/>
      <c r="I418" s="12"/>
      <c r="J418" s="12"/>
    </row>
    <row r="419" ht="17.5" customHeight="1" spans="1:10">
      <c r="A419" s="12"/>
      <c r="B419" s="12"/>
      <c r="C419" s="12"/>
      <c r="D419" s="12"/>
      <c r="E419" s="12"/>
      <c r="F419" s="7"/>
      <c r="G419" s="7"/>
      <c r="I419" s="12"/>
      <c r="J419" s="12"/>
    </row>
    <row r="420" ht="22.75" customHeight="1" spans="1:12">
      <c r="A420" s="17" t="s">
        <v>99</v>
      </c>
      <c r="B420" s="7"/>
      <c r="C420" s="7"/>
      <c r="D420" s="7"/>
      <c r="E420" s="7"/>
      <c r="F420" s="7"/>
      <c r="G420" s="7"/>
      <c r="I420" s="7"/>
      <c r="J420" s="7">
        <f>SUM(J386:J419)</f>
        <v>699</v>
      </c>
      <c r="L420">
        <f>SUM(L386:L419)</f>
        <v>628</v>
      </c>
    </row>
    <row r="421" ht="39" customHeight="1" spans="3:10">
      <c r="C421" s="18" t="s">
        <v>41</v>
      </c>
      <c r="D421" s="18"/>
      <c r="E421" s="18"/>
      <c r="F421" s="19"/>
      <c r="G421" s="19"/>
      <c r="I421" s="18"/>
      <c r="J421" s="18"/>
    </row>
    <row r="422" ht="14.4" customHeight="1" spans="1:10">
      <c r="A422" s="4" t="s">
        <v>22</v>
      </c>
      <c r="B422" s="4"/>
      <c r="C422" s="4"/>
      <c r="D422" s="4"/>
      <c r="E422" s="4"/>
      <c r="F422" s="5" t="s">
        <v>25</v>
      </c>
      <c r="G422" s="5"/>
      <c r="I422" s="22" t="s">
        <v>25</v>
      </c>
      <c r="J422" s="22"/>
    </row>
    <row r="423" ht="22.25" customHeight="1" spans="1:10">
      <c r="A423" s="6" t="s">
        <v>42</v>
      </c>
      <c r="B423" s="7"/>
      <c r="C423" s="7"/>
      <c r="D423" s="7"/>
      <c r="E423" s="7"/>
      <c r="F423" s="7"/>
      <c r="G423" s="7"/>
      <c r="I423" s="7"/>
      <c r="J423" s="7"/>
    </row>
    <row r="424" ht="23" customHeight="1" spans="1:10">
      <c r="A424" s="8" t="s">
        <v>27</v>
      </c>
      <c r="B424" s="9" t="s">
        <v>28</v>
      </c>
      <c r="C424" s="7"/>
      <c r="D424" s="9" t="s">
        <v>29</v>
      </c>
      <c r="E424" s="9" t="s">
        <v>30</v>
      </c>
      <c r="F424" s="9" t="s">
        <v>31</v>
      </c>
      <c r="G424" s="9" t="s">
        <v>32</v>
      </c>
      <c r="I424" s="9" t="s">
        <v>31</v>
      </c>
      <c r="J424" s="9" t="s">
        <v>32</v>
      </c>
    </row>
    <row r="425" ht="17" customHeight="1" spans="1:10">
      <c r="A425" s="10">
        <v>202</v>
      </c>
      <c r="B425" s="8" t="s">
        <v>43</v>
      </c>
      <c r="C425" s="11"/>
      <c r="D425" s="12"/>
      <c r="E425" s="12"/>
      <c r="F425" s="7"/>
      <c r="G425" s="7"/>
      <c r="I425" s="12"/>
      <c r="J425" s="12"/>
    </row>
    <row r="426" ht="18" customHeight="1" spans="1:10">
      <c r="A426" s="8" t="s">
        <v>44</v>
      </c>
      <c r="B426" s="8" t="s">
        <v>45</v>
      </c>
      <c r="C426" s="11"/>
      <c r="D426" s="12"/>
      <c r="E426" s="12"/>
      <c r="F426" s="7"/>
      <c r="G426" s="7"/>
      <c r="I426" s="12"/>
      <c r="J426" s="12"/>
    </row>
    <row r="427" ht="16.5" customHeight="1" spans="1:13">
      <c r="A427" s="20" t="s">
        <v>46</v>
      </c>
      <c r="B427" s="8" t="s">
        <v>47</v>
      </c>
      <c r="C427" s="11"/>
      <c r="D427" s="9" t="s">
        <v>48</v>
      </c>
      <c r="E427" s="13">
        <v>2360</v>
      </c>
      <c r="F427" s="14">
        <f t="shared" ref="F427:F431" si="27">I427*K427</f>
        <v>0.306</v>
      </c>
      <c r="G427" s="15">
        <f t="shared" ref="G427:G431" si="28">E427*F427</f>
        <v>722.16</v>
      </c>
      <c r="I427" s="23">
        <v>0.34</v>
      </c>
      <c r="J427" s="24">
        <v>811</v>
      </c>
      <c r="K427">
        <v>0.9</v>
      </c>
      <c r="L427">
        <f t="shared" ref="L427:L431" si="29">G427</f>
        <v>722.16</v>
      </c>
      <c r="M427">
        <f t="shared" ref="M427:M431" si="30">J427*K427</f>
        <v>729.9</v>
      </c>
    </row>
    <row r="428" ht="18" customHeight="1" spans="1:13">
      <c r="A428" s="21" t="s">
        <v>49</v>
      </c>
      <c r="B428" s="8" t="s">
        <v>50</v>
      </c>
      <c r="C428" s="11"/>
      <c r="D428" s="9" t="s">
        <v>51</v>
      </c>
      <c r="E428" s="13">
        <v>43</v>
      </c>
      <c r="F428" s="14">
        <f t="shared" si="27"/>
        <v>25.497</v>
      </c>
      <c r="G428" s="15">
        <f t="shared" si="28"/>
        <v>1096.371</v>
      </c>
      <c r="I428" s="23">
        <v>28.33</v>
      </c>
      <c r="J428" s="24">
        <v>1218</v>
      </c>
      <c r="K428">
        <v>0.9</v>
      </c>
      <c r="L428">
        <f t="shared" si="29"/>
        <v>1096.371</v>
      </c>
      <c r="M428">
        <f t="shared" si="30"/>
        <v>1096.2</v>
      </c>
    </row>
    <row r="429" ht="18" customHeight="1" spans="1:10">
      <c r="A429" s="10">
        <v>203</v>
      </c>
      <c r="B429" s="8" t="s">
        <v>52</v>
      </c>
      <c r="C429" s="11"/>
      <c r="D429" s="12"/>
      <c r="E429" s="12"/>
      <c r="F429" s="7"/>
      <c r="G429" s="7"/>
      <c r="I429" s="12"/>
      <c r="J429" s="12"/>
    </row>
    <row r="430" ht="16.5" customHeight="1" spans="1:10">
      <c r="A430" s="8" t="s">
        <v>53</v>
      </c>
      <c r="B430" s="8" t="s">
        <v>94</v>
      </c>
      <c r="C430" s="11"/>
      <c r="D430" s="12"/>
      <c r="E430" s="12"/>
      <c r="F430" s="7"/>
      <c r="G430" s="7"/>
      <c r="I430" s="12"/>
      <c r="J430" s="12"/>
    </row>
    <row r="431" ht="87.5" customHeight="1" spans="1:13">
      <c r="A431" s="21" t="s">
        <v>46</v>
      </c>
      <c r="B431" s="8" t="s">
        <v>95</v>
      </c>
      <c r="C431" s="11"/>
      <c r="D431" s="9" t="s">
        <v>55</v>
      </c>
      <c r="E431" s="13">
        <v>579</v>
      </c>
      <c r="F431" s="14">
        <f t="shared" si="27"/>
        <v>12.6</v>
      </c>
      <c r="G431" s="15">
        <f t="shared" si="28"/>
        <v>7295.4</v>
      </c>
      <c r="I431" s="23">
        <v>14</v>
      </c>
      <c r="J431" s="24">
        <v>8106</v>
      </c>
      <c r="K431">
        <v>0.9</v>
      </c>
      <c r="L431">
        <f t="shared" si="29"/>
        <v>7295.4</v>
      </c>
      <c r="M431">
        <f t="shared" si="30"/>
        <v>7295.4</v>
      </c>
    </row>
    <row r="432" ht="18" customHeight="1" spans="1:10">
      <c r="A432" s="10">
        <v>207</v>
      </c>
      <c r="B432" s="8" t="s">
        <v>58</v>
      </c>
      <c r="C432" s="11"/>
      <c r="D432" s="12"/>
      <c r="E432" s="12"/>
      <c r="F432" s="7"/>
      <c r="G432" s="7"/>
      <c r="I432" s="12"/>
      <c r="J432" s="12"/>
    </row>
    <row r="433" ht="125" customHeight="1" spans="1:13">
      <c r="A433" s="8" t="s">
        <v>59</v>
      </c>
      <c r="B433" s="8" t="s">
        <v>100</v>
      </c>
      <c r="C433" s="11"/>
      <c r="D433" s="9" t="s">
        <v>55</v>
      </c>
      <c r="E433" s="13">
        <v>190</v>
      </c>
      <c r="F433" s="14">
        <f t="shared" ref="F433:F437" si="31">I433*K433</f>
        <v>21.6</v>
      </c>
      <c r="G433" s="15">
        <f t="shared" ref="G433:G437" si="32">E433*F433</f>
        <v>4104</v>
      </c>
      <c r="I433" s="23">
        <v>24</v>
      </c>
      <c r="J433" s="24">
        <v>4560</v>
      </c>
      <c r="K433">
        <v>0.9</v>
      </c>
      <c r="L433">
        <f t="shared" ref="L433:L437" si="33">G433</f>
        <v>4104</v>
      </c>
      <c r="M433">
        <f t="shared" ref="M433:M437" si="34">J433*K433</f>
        <v>4104</v>
      </c>
    </row>
    <row r="434" ht="18" customHeight="1" spans="1:10">
      <c r="A434" s="10">
        <v>209</v>
      </c>
      <c r="B434" s="8" t="s">
        <v>78</v>
      </c>
      <c r="C434" s="11"/>
      <c r="D434" s="12"/>
      <c r="E434" s="12"/>
      <c r="F434" s="7"/>
      <c r="G434" s="7"/>
      <c r="I434" s="12"/>
      <c r="J434" s="12"/>
    </row>
    <row r="435" ht="87.5" customHeight="1" spans="1:13">
      <c r="A435" s="8" t="s">
        <v>79</v>
      </c>
      <c r="B435" s="8" t="s">
        <v>80</v>
      </c>
      <c r="C435" s="11"/>
      <c r="D435" s="9" t="s">
        <v>55</v>
      </c>
      <c r="E435" s="13">
        <v>103</v>
      </c>
      <c r="F435" s="14">
        <f t="shared" si="31"/>
        <v>21.6</v>
      </c>
      <c r="G435" s="15">
        <f t="shared" si="32"/>
        <v>2224.8</v>
      </c>
      <c r="I435" s="23">
        <v>24</v>
      </c>
      <c r="J435" s="24">
        <v>2472</v>
      </c>
      <c r="K435">
        <v>0.9</v>
      </c>
      <c r="L435">
        <f t="shared" si="33"/>
        <v>2224.8</v>
      </c>
      <c r="M435">
        <f t="shared" si="34"/>
        <v>2224.8</v>
      </c>
    </row>
    <row r="436" ht="18" customHeight="1" spans="1:10">
      <c r="A436" s="8" t="s">
        <v>81</v>
      </c>
      <c r="B436" s="8" t="s">
        <v>82</v>
      </c>
      <c r="C436" s="11"/>
      <c r="D436" s="12"/>
      <c r="E436" s="12"/>
      <c r="F436" s="7"/>
      <c r="G436" s="7"/>
      <c r="I436" s="12"/>
      <c r="J436" s="12"/>
    </row>
    <row r="437" ht="16.5" customHeight="1" spans="1:13">
      <c r="A437" s="21" t="s">
        <v>46</v>
      </c>
      <c r="B437" s="8" t="s">
        <v>83</v>
      </c>
      <c r="C437" s="11"/>
      <c r="D437" s="9" t="s">
        <v>55</v>
      </c>
      <c r="E437" s="13">
        <v>64.4</v>
      </c>
      <c r="F437" s="14">
        <f t="shared" si="31"/>
        <v>274.356</v>
      </c>
      <c r="G437" s="15">
        <f t="shared" si="32"/>
        <v>17668.5264</v>
      </c>
      <c r="I437" s="23">
        <v>304.84</v>
      </c>
      <c r="J437" s="24">
        <v>19632</v>
      </c>
      <c r="K437">
        <v>0.9</v>
      </c>
      <c r="L437">
        <f t="shared" si="33"/>
        <v>17668.5264</v>
      </c>
      <c r="M437">
        <f t="shared" si="34"/>
        <v>17668.8</v>
      </c>
    </row>
    <row r="438" ht="18" customHeight="1" spans="1:10">
      <c r="A438" s="12"/>
      <c r="B438" s="12"/>
      <c r="C438" s="12"/>
      <c r="D438" s="12"/>
      <c r="E438" s="12"/>
      <c r="F438" s="7"/>
      <c r="G438" s="7"/>
      <c r="I438" s="12"/>
      <c r="J438" s="12"/>
    </row>
    <row r="439" ht="17" customHeight="1" spans="1:10">
      <c r="A439" s="12"/>
      <c r="B439" s="12"/>
      <c r="C439" s="12"/>
      <c r="D439" s="12"/>
      <c r="E439" s="12"/>
      <c r="F439" s="7"/>
      <c r="G439" s="7"/>
      <c r="I439" s="12"/>
      <c r="J439" s="12"/>
    </row>
    <row r="440" ht="18" customHeight="1" spans="1:10">
      <c r="A440" s="12"/>
      <c r="B440" s="12"/>
      <c r="C440" s="12"/>
      <c r="D440" s="12"/>
      <c r="E440" s="12"/>
      <c r="F440" s="7"/>
      <c r="G440" s="7"/>
      <c r="I440" s="12"/>
      <c r="J440" s="12"/>
    </row>
    <row r="441" ht="18" customHeight="1" spans="1:10">
      <c r="A441" s="12"/>
      <c r="B441" s="12"/>
      <c r="C441" s="12"/>
      <c r="D441" s="12"/>
      <c r="E441" s="12"/>
      <c r="F441" s="7"/>
      <c r="G441" s="7"/>
      <c r="I441" s="12"/>
      <c r="J441" s="12"/>
    </row>
    <row r="442" ht="16.5" customHeight="1" spans="1:10">
      <c r="A442" s="12"/>
      <c r="B442" s="12"/>
      <c r="C442" s="12"/>
      <c r="D442" s="12"/>
      <c r="E442" s="12"/>
      <c r="F442" s="7"/>
      <c r="G442" s="7"/>
      <c r="I442" s="12"/>
      <c r="J442" s="12"/>
    </row>
    <row r="443" ht="16.5" customHeight="1" spans="1:10">
      <c r="A443" s="12"/>
      <c r="B443" s="12"/>
      <c r="C443" s="12"/>
      <c r="D443" s="12"/>
      <c r="E443" s="12"/>
      <c r="F443" s="7"/>
      <c r="G443" s="7"/>
      <c r="I443" s="12"/>
      <c r="J443" s="12"/>
    </row>
    <row r="444" ht="18" customHeight="1" spans="1:10">
      <c r="A444" s="12"/>
      <c r="B444" s="12"/>
      <c r="C444" s="12"/>
      <c r="D444" s="12"/>
      <c r="E444" s="12"/>
      <c r="F444" s="7"/>
      <c r="G444" s="7"/>
      <c r="I444" s="12"/>
      <c r="J444" s="12"/>
    </row>
    <row r="445" ht="17.5" customHeight="1" spans="1:10">
      <c r="A445" s="12"/>
      <c r="B445" s="12"/>
      <c r="C445" s="12"/>
      <c r="D445" s="12"/>
      <c r="E445" s="12"/>
      <c r="F445" s="7"/>
      <c r="G445" s="7"/>
      <c r="I445" s="12"/>
      <c r="J445" s="12"/>
    </row>
    <row r="446" ht="29" customHeight="1" spans="1:13">
      <c r="A446" s="17" t="s">
        <v>101</v>
      </c>
      <c r="B446" s="7"/>
      <c r="C446" s="7"/>
      <c r="D446" s="7"/>
      <c r="E446" s="7"/>
      <c r="F446" s="7"/>
      <c r="G446" s="7"/>
      <c r="I446" s="7"/>
      <c r="J446" s="7">
        <f>SUM(J427:J445)</f>
        <v>36799</v>
      </c>
      <c r="L446" s="7">
        <f>SUM(L427:L445)</f>
        <v>33111.2574</v>
      </c>
      <c r="M446" s="7">
        <f>SUM(M427:M445)</f>
        <v>33119.1</v>
      </c>
    </row>
    <row r="447" ht="27.75" customHeight="1" spans="3:10">
      <c r="C447" s="18" t="s">
        <v>41</v>
      </c>
      <c r="D447" s="18"/>
      <c r="E447" s="18"/>
      <c r="F447" s="19"/>
      <c r="G447" s="19"/>
      <c r="I447" s="18"/>
      <c r="J447" s="18"/>
    </row>
    <row r="448" ht="14.4" customHeight="1" spans="1:10">
      <c r="A448" s="4" t="s">
        <v>23</v>
      </c>
      <c r="B448" s="4"/>
      <c r="C448" s="4"/>
      <c r="D448" s="4"/>
      <c r="E448" s="4"/>
      <c r="F448" s="5" t="s">
        <v>25</v>
      </c>
      <c r="G448" s="5"/>
      <c r="I448" s="22" t="s">
        <v>25</v>
      </c>
      <c r="J448" s="22"/>
    </row>
    <row r="449" ht="22.25" customHeight="1" spans="1:10">
      <c r="A449" s="6" t="s">
        <v>26</v>
      </c>
      <c r="B449" s="7"/>
      <c r="C449" s="7"/>
      <c r="D449" s="7"/>
      <c r="E449" s="7"/>
      <c r="F449" s="7"/>
      <c r="G449" s="7"/>
      <c r="I449" s="7"/>
      <c r="J449" s="7"/>
    </row>
    <row r="450" ht="23" customHeight="1" spans="1:10">
      <c r="A450" s="8" t="s">
        <v>27</v>
      </c>
      <c r="B450" s="9" t="s">
        <v>28</v>
      </c>
      <c r="C450" s="7"/>
      <c r="D450" s="9" t="s">
        <v>29</v>
      </c>
      <c r="E450" s="9" t="s">
        <v>30</v>
      </c>
      <c r="F450" s="9" t="s">
        <v>31</v>
      </c>
      <c r="G450" s="9" t="s">
        <v>32</v>
      </c>
      <c r="I450" s="9" t="s">
        <v>31</v>
      </c>
      <c r="J450" s="9" t="s">
        <v>32</v>
      </c>
    </row>
    <row r="451" ht="17" customHeight="1" spans="1:10">
      <c r="A451" s="10">
        <v>101</v>
      </c>
      <c r="B451" s="8" t="s">
        <v>33</v>
      </c>
      <c r="C451" s="11"/>
      <c r="D451" s="12"/>
      <c r="E451" s="12"/>
      <c r="F451" s="7"/>
      <c r="G451" s="7"/>
      <c r="I451" s="12"/>
      <c r="J451" s="12"/>
    </row>
    <row r="452" ht="18" customHeight="1" spans="1:13">
      <c r="A452" s="8" t="s">
        <v>34</v>
      </c>
      <c r="B452" s="8" t="s">
        <v>35</v>
      </c>
      <c r="C452" s="11"/>
      <c r="D452" s="9" t="s">
        <v>36</v>
      </c>
      <c r="E452" s="13">
        <v>1</v>
      </c>
      <c r="F452" s="14">
        <v>97</v>
      </c>
      <c r="G452" s="15">
        <f>E452*F452</f>
        <v>97</v>
      </c>
      <c r="I452" s="23">
        <v>108</v>
      </c>
      <c r="J452" s="24">
        <v>108</v>
      </c>
      <c r="K452">
        <v>0.9</v>
      </c>
      <c r="L452">
        <f>G452</f>
        <v>97</v>
      </c>
      <c r="M452">
        <f>J452*K452</f>
        <v>97.2</v>
      </c>
    </row>
    <row r="453" ht="16.5" customHeight="1" spans="1:10">
      <c r="A453" s="16">
        <v>102</v>
      </c>
      <c r="B453" s="8" t="s">
        <v>37</v>
      </c>
      <c r="C453" s="11"/>
      <c r="D453" s="12"/>
      <c r="E453" s="12"/>
      <c r="F453" s="7"/>
      <c r="G453" s="7"/>
      <c r="I453" s="12"/>
      <c r="J453" s="12"/>
    </row>
    <row r="454" ht="18" customHeight="1" spans="1:13">
      <c r="A454" s="8" t="s">
        <v>38</v>
      </c>
      <c r="B454" s="8" t="s">
        <v>39</v>
      </c>
      <c r="C454" s="11"/>
      <c r="D454" s="9" t="s">
        <v>36</v>
      </c>
      <c r="E454" s="13">
        <v>1</v>
      </c>
      <c r="F454" s="14">
        <v>364</v>
      </c>
      <c r="G454" s="15">
        <f>E454*F454</f>
        <v>364</v>
      </c>
      <c r="I454" s="23">
        <v>405</v>
      </c>
      <c r="J454" s="24">
        <v>405</v>
      </c>
      <c r="K454">
        <v>0.9</v>
      </c>
      <c r="L454">
        <f>G454</f>
        <v>364</v>
      </c>
      <c r="M454">
        <f>J454*K454</f>
        <v>364.5</v>
      </c>
    </row>
    <row r="455" ht="18" customHeight="1" spans="1:10">
      <c r="A455" s="12"/>
      <c r="B455" s="12"/>
      <c r="C455" s="12"/>
      <c r="D455" s="12"/>
      <c r="E455" s="12"/>
      <c r="F455" s="7"/>
      <c r="G455" s="7"/>
      <c r="I455" s="12"/>
      <c r="J455" s="12"/>
    </row>
    <row r="456" ht="16.5" customHeight="1" spans="1:10">
      <c r="A456" s="12"/>
      <c r="B456" s="12"/>
      <c r="C456" s="12"/>
      <c r="D456" s="12"/>
      <c r="E456" s="12"/>
      <c r="F456" s="7"/>
      <c r="G456" s="7"/>
      <c r="I456" s="12"/>
      <c r="J456" s="12"/>
    </row>
    <row r="457" ht="18" customHeight="1" spans="1:10">
      <c r="A457" s="12"/>
      <c r="B457" s="12"/>
      <c r="C457" s="12"/>
      <c r="D457" s="12"/>
      <c r="E457" s="12"/>
      <c r="F457" s="7"/>
      <c r="G457" s="7"/>
      <c r="I457" s="12"/>
      <c r="J457" s="12"/>
    </row>
    <row r="458" ht="17" customHeight="1" spans="1:10">
      <c r="A458" s="12"/>
      <c r="B458" s="12"/>
      <c r="C458" s="12"/>
      <c r="D458" s="12"/>
      <c r="E458" s="12"/>
      <c r="F458" s="7"/>
      <c r="G458" s="7"/>
      <c r="I458" s="12"/>
      <c r="J458" s="12"/>
    </row>
    <row r="459" ht="18" customHeight="1" spans="1:10">
      <c r="A459" s="12"/>
      <c r="B459" s="12"/>
      <c r="C459" s="12"/>
      <c r="D459" s="12"/>
      <c r="E459" s="12"/>
      <c r="F459" s="7"/>
      <c r="G459" s="7"/>
      <c r="I459" s="12"/>
      <c r="J459" s="12"/>
    </row>
    <row r="460" ht="18" customHeight="1" spans="1:10">
      <c r="A460" s="12"/>
      <c r="B460" s="12"/>
      <c r="C460" s="12"/>
      <c r="D460" s="12"/>
      <c r="E460" s="12"/>
      <c r="F460" s="7"/>
      <c r="G460" s="7"/>
      <c r="I460" s="12"/>
      <c r="J460" s="12"/>
    </row>
    <row r="461" ht="16.5" customHeight="1" spans="1:10">
      <c r="A461" s="12"/>
      <c r="B461" s="12"/>
      <c r="C461" s="12"/>
      <c r="D461" s="12"/>
      <c r="E461" s="12"/>
      <c r="F461" s="7"/>
      <c r="G461" s="7"/>
      <c r="I461" s="12"/>
      <c r="J461" s="12"/>
    </row>
    <row r="462" ht="18" customHeight="1" spans="1:10">
      <c r="A462" s="12"/>
      <c r="B462" s="12"/>
      <c r="C462" s="12"/>
      <c r="D462" s="12"/>
      <c r="E462" s="12"/>
      <c r="F462" s="7"/>
      <c r="G462" s="7"/>
      <c r="I462" s="12"/>
      <c r="J462" s="12"/>
    </row>
    <row r="463" ht="16.5" customHeight="1" spans="1:10">
      <c r="A463" s="12"/>
      <c r="B463" s="12"/>
      <c r="C463" s="12"/>
      <c r="D463" s="12"/>
      <c r="E463" s="12"/>
      <c r="F463" s="7"/>
      <c r="G463" s="7"/>
      <c r="I463" s="12"/>
      <c r="J463" s="12"/>
    </row>
    <row r="464" ht="18" customHeight="1" spans="1:10">
      <c r="A464" s="12"/>
      <c r="B464" s="12"/>
      <c r="C464" s="12"/>
      <c r="D464" s="12"/>
      <c r="E464" s="12"/>
      <c r="F464" s="7"/>
      <c r="G464" s="7"/>
      <c r="I464" s="12"/>
      <c r="J464" s="12"/>
    </row>
    <row r="465" ht="17.5" customHeight="1" spans="1:10">
      <c r="A465" s="12"/>
      <c r="B465" s="12"/>
      <c r="C465" s="12"/>
      <c r="D465" s="12"/>
      <c r="E465" s="12"/>
      <c r="F465" s="7"/>
      <c r="G465" s="7"/>
      <c r="I465" s="12"/>
      <c r="J465" s="12"/>
    </row>
    <row r="466" ht="17.5" customHeight="1" spans="1:10">
      <c r="A466" s="12"/>
      <c r="B466" s="12"/>
      <c r="C466" s="12"/>
      <c r="D466" s="12"/>
      <c r="E466" s="12"/>
      <c r="F466" s="7"/>
      <c r="G466" s="7"/>
      <c r="I466" s="12"/>
      <c r="J466" s="12"/>
    </row>
    <row r="467" ht="16.5" customHeight="1" spans="1:10">
      <c r="A467" s="12"/>
      <c r="B467" s="12"/>
      <c r="C467" s="12"/>
      <c r="D467" s="12"/>
      <c r="E467" s="12"/>
      <c r="F467" s="7"/>
      <c r="G467" s="7"/>
      <c r="I467" s="12"/>
      <c r="J467" s="12"/>
    </row>
    <row r="468" ht="18" customHeight="1" spans="1:10">
      <c r="A468" s="12"/>
      <c r="B468" s="12"/>
      <c r="C468" s="12"/>
      <c r="D468" s="12"/>
      <c r="E468" s="12"/>
      <c r="F468" s="7"/>
      <c r="G468" s="7"/>
      <c r="I468" s="12"/>
      <c r="J468" s="12"/>
    </row>
    <row r="469" ht="18" customHeight="1" spans="1:10">
      <c r="A469" s="12"/>
      <c r="B469" s="12"/>
      <c r="C469" s="12"/>
      <c r="D469" s="12"/>
      <c r="E469" s="12"/>
      <c r="F469" s="7"/>
      <c r="G469" s="7"/>
      <c r="I469" s="12"/>
      <c r="J469" s="12"/>
    </row>
    <row r="470" ht="17" customHeight="1" spans="1:10">
      <c r="A470" s="12"/>
      <c r="B470" s="12"/>
      <c r="C470" s="12"/>
      <c r="D470" s="12"/>
      <c r="E470" s="12"/>
      <c r="F470" s="7"/>
      <c r="G470" s="7"/>
      <c r="I470" s="12"/>
      <c r="J470" s="12"/>
    </row>
    <row r="471" ht="18" customHeight="1" spans="1:10">
      <c r="A471" s="12"/>
      <c r="B471" s="12"/>
      <c r="C471" s="12"/>
      <c r="D471" s="12"/>
      <c r="E471" s="12"/>
      <c r="F471" s="7"/>
      <c r="G471" s="7"/>
      <c r="I471" s="12"/>
      <c r="J471" s="12"/>
    </row>
    <row r="472" ht="16.5" customHeight="1" spans="1:10">
      <c r="A472" s="12"/>
      <c r="B472" s="12"/>
      <c r="C472" s="12"/>
      <c r="D472" s="12"/>
      <c r="E472" s="12"/>
      <c r="F472" s="7"/>
      <c r="G472" s="7"/>
      <c r="I472" s="12"/>
      <c r="J472" s="12"/>
    </row>
    <row r="473" ht="18" customHeight="1" spans="1:10">
      <c r="A473" s="12"/>
      <c r="B473" s="12"/>
      <c r="C473" s="12"/>
      <c r="D473" s="12"/>
      <c r="E473" s="12"/>
      <c r="F473" s="7"/>
      <c r="G473" s="7"/>
      <c r="I473" s="12"/>
      <c r="J473" s="12"/>
    </row>
    <row r="474" ht="18" customHeight="1" spans="1:10">
      <c r="A474" s="12"/>
      <c r="B474" s="12"/>
      <c r="C474" s="12"/>
      <c r="D474" s="12"/>
      <c r="E474" s="12"/>
      <c r="F474" s="7"/>
      <c r="G474" s="7"/>
      <c r="I474" s="12"/>
      <c r="J474" s="12"/>
    </row>
    <row r="475" ht="16.5" customHeight="1" spans="1:10">
      <c r="A475" s="12"/>
      <c r="B475" s="12"/>
      <c r="C475" s="12"/>
      <c r="D475" s="12"/>
      <c r="E475" s="12"/>
      <c r="F475" s="7"/>
      <c r="G475" s="7"/>
      <c r="I475" s="12"/>
      <c r="J475" s="12"/>
    </row>
    <row r="476" ht="18" customHeight="1" spans="1:10">
      <c r="A476" s="12"/>
      <c r="B476" s="12"/>
      <c r="C476" s="12"/>
      <c r="D476" s="12"/>
      <c r="E476" s="12"/>
      <c r="F476" s="7"/>
      <c r="G476" s="7"/>
      <c r="I476" s="12"/>
      <c r="J476" s="12"/>
    </row>
    <row r="477" ht="17" customHeight="1" spans="1:10">
      <c r="A477" s="12"/>
      <c r="B477" s="12"/>
      <c r="C477" s="12"/>
      <c r="D477" s="12"/>
      <c r="E477" s="12"/>
      <c r="F477" s="7"/>
      <c r="G477" s="7"/>
      <c r="I477" s="12"/>
      <c r="J477" s="12"/>
    </row>
    <row r="478" ht="18" customHeight="1" spans="1:10">
      <c r="A478" s="12"/>
      <c r="B478" s="12"/>
      <c r="C478" s="12"/>
      <c r="D478" s="12"/>
      <c r="E478" s="12"/>
      <c r="F478" s="7"/>
      <c r="G478" s="7"/>
      <c r="I478" s="12"/>
      <c r="J478" s="12"/>
    </row>
    <row r="479" ht="18" customHeight="1" spans="1:10">
      <c r="A479" s="12"/>
      <c r="B479" s="12"/>
      <c r="C479" s="12"/>
      <c r="D479" s="12"/>
      <c r="E479" s="12"/>
      <c r="F479" s="7"/>
      <c r="G479" s="7"/>
      <c r="I479" s="12"/>
      <c r="J479" s="12"/>
    </row>
    <row r="480" ht="16.5" customHeight="1" spans="1:10">
      <c r="A480" s="12"/>
      <c r="B480" s="12"/>
      <c r="C480" s="12"/>
      <c r="D480" s="12"/>
      <c r="E480" s="12"/>
      <c r="F480" s="7"/>
      <c r="G480" s="7"/>
      <c r="I480" s="12"/>
      <c r="J480" s="12"/>
    </row>
    <row r="481" ht="16.5" customHeight="1" spans="1:10">
      <c r="A481" s="12"/>
      <c r="B481" s="12"/>
      <c r="C481" s="12"/>
      <c r="D481" s="12"/>
      <c r="E481" s="12"/>
      <c r="F481" s="7"/>
      <c r="G481" s="7"/>
      <c r="I481" s="12"/>
      <c r="J481" s="12"/>
    </row>
    <row r="482" ht="18" customHeight="1" spans="1:10">
      <c r="A482" s="12"/>
      <c r="B482" s="12"/>
      <c r="C482" s="12"/>
      <c r="D482" s="12"/>
      <c r="E482" s="12"/>
      <c r="F482" s="7"/>
      <c r="G482" s="7"/>
      <c r="I482" s="12"/>
      <c r="J482" s="12"/>
    </row>
    <row r="483" ht="17" customHeight="1" spans="1:10">
      <c r="A483" s="12"/>
      <c r="B483" s="12"/>
      <c r="C483" s="12"/>
      <c r="D483" s="12"/>
      <c r="E483" s="12"/>
      <c r="F483" s="7"/>
      <c r="G483" s="7"/>
      <c r="I483" s="12"/>
      <c r="J483" s="12"/>
    </row>
    <row r="484" ht="18" customHeight="1" spans="1:10">
      <c r="A484" s="12"/>
      <c r="B484" s="12"/>
      <c r="C484" s="12"/>
      <c r="D484" s="12"/>
      <c r="E484" s="12"/>
      <c r="F484" s="7"/>
      <c r="G484" s="7"/>
      <c r="I484" s="12"/>
      <c r="J484" s="12"/>
    </row>
    <row r="485" ht="17.5" customHeight="1" spans="1:10">
      <c r="A485" s="12"/>
      <c r="B485" s="12"/>
      <c r="C485" s="12"/>
      <c r="D485" s="12"/>
      <c r="E485" s="12"/>
      <c r="F485" s="7"/>
      <c r="G485" s="7"/>
      <c r="I485" s="12"/>
      <c r="J485" s="12"/>
    </row>
    <row r="486" ht="39" customHeight="1" spans="1:13">
      <c r="A486" s="17" t="s">
        <v>102</v>
      </c>
      <c r="B486" s="7"/>
      <c r="C486" s="7"/>
      <c r="D486" s="7"/>
      <c r="E486" s="7"/>
      <c r="F486" s="7"/>
      <c r="G486" s="7"/>
      <c r="I486" s="7"/>
      <c r="J486" s="7">
        <f t="shared" ref="J486:M486" si="35">SUM(J452:J485)</f>
        <v>513</v>
      </c>
      <c r="L486" s="7">
        <f t="shared" si="35"/>
        <v>461</v>
      </c>
      <c r="M486" s="7">
        <f t="shared" si="35"/>
        <v>461.7</v>
      </c>
    </row>
    <row r="487" ht="27.75" customHeight="1" spans="3:10">
      <c r="C487" s="18" t="s">
        <v>41</v>
      </c>
      <c r="D487" s="18"/>
      <c r="E487" s="18"/>
      <c r="F487" s="19"/>
      <c r="G487" s="19"/>
      <c r="I487" s="18"/>
      <c r="J487" s="18"/>
    </row>
    <row r="488" ht="14.4" customHeight="1" spans="1:10">
      <c r="A488" s="4" t="s">
        <v>23</v>
      </c>
      <c r="B488" s="4"/>
      <c r="C488" s="4"/>
      <c r="D488" s="4"/>
      <c r="E488" s="4"/>
      <c r="F488" s="5" t="s">
        <v>25</v>
      </c>
      <c r="G488" s="5"/>
      <c r="I488" s="22" t="s">
        <v>25</v>
      </c>
      <c r="J488" s="22"/>
    </row>
    <row r="489" ht="22.25" customHeight="1" spans="1:10">
      <c r="A489" s="6" t="s">
        <v>42</v>
      </c>
      <c r="B489" s="7"/>
      <c r="C489" s="7"/>
      <c r="D489" s="7"/>
      <c r="E489" s="7"/>
      <c r="F489" s="7"/>
      <c r="G489" s="7"/>
      <c r="I489" s="7"/>
      <c r="J489" s="7"/>
    </row>
    <row r="490" ht="23" customHeight="1" spans="1:10">
      <c r="A490" s="8" t="s">
        <v>27</v>
      </c>
      <c r="B490" s="9" t="s">
        <v>28</v>
      </c>
      <c r="C490" s="7"/>
      <c r="D490" s="9" t="s">
        <v>29</v>
      </c>
      <c r="E490" s="9" t="s">
        <v>30</v>
      </c>
      <c r="F490" s="9" t="s">
        <v>31</v>
      </c>
      <c r="G490" s="9" t="s">
        <v>32</v>
      </c>
      <c r="I490" s="9" t="s">
        <v>31</v>
      </c>
      <c r="J490" s="9" t="s">
        <v>32</v>
      </c>
    </row>
    <row r="491" ht="17" customHeight="1" spans="1:10">
      <c r="A491" s="10">
        <v>202</v>
      </c>
      <c r="B491" s="8" t="s">
        <v>43</v>
      </c>
      <c r="C491" s="11"/>
      <c r="D491" s="12"/>
      <c r="E491" s="12"/>
      <c r="F491" s="7"/>
      <c r="G491" s="7"/>
      <c r="I491" s="12"/>
      <c r="J491" s="12"/>
    </row>
    <row r="492" ht="18" customHeight="1" spans="1:10">
      <c r="A492" s="8" t="s">
        <v>44</v>
      </c>
      <c r="B492" s="8" t="s">
        <v>45</v>
      </c>
      <c r="C492" s="11"/>
      <c r="D492" s="12"/>
      <c r="E492" s="12"/>
      <c r="F492" s="7"/>
      <c r="G492" s="7"/>
      <c r="I492" s="12"/>
      <c r="J492" s="12"/>
    </row>
    <row r="493" ht="16.5" customHeight="1" spans="1:14">
      <c r="A493" s="29" t="s">
        <v>93</v>
      </c>
      <c r="B493" s="8" t="s">
        <v>47</v>
      </c>
      <c r="C493" s="11"/>
      <c r="D493" s="25" t="s">
        <v>48</v>
      </c>
      <c r="E493" s="26">
        <v>8216</v>
      </c>
      <c r="F493" s="14">
        <f t="shared" ref="F493:F496" si="36">I493*K493</f>
        <v>0.306</v>
      </c>
      <c r="G493" s="15">
        <f t="shared" ref="G493:G496" si="37">E493*F493</f>
        <v>2514.096</v>
      </c>
      <c r="I493" s="27">
        <v>0.34</v>
      </c>
      <c r="J493" s="28">
        <v>2824</v>
      </c>
      <c r="K493">
        <v>0.9</v>
      </c>
      <c r="L493">
        <f t="shared" ref="L493:L496" si="38">G493</f>
        <v>2514.096</v>
      </c>
      <c r="M493">
        <f t="shared" ref="M493:M496" si="39">J493*K493</f>
        <v>2541.6</v>
      </c>
      <c r="N493">
        <f>M493-L493</f>
        <v>27.5039999999995</v>
      </c>
    </row>
    <row r="494" ht="18" customHeight="1" spans="1:13">
      <c r="A494" s="21" t="s">
        <v>49</v>
      </c>
      <c r="B494" s="8" t="s">
        <v>50</v>
      </c>
      <c r="C494" s="11"/>
      <c r="D494" s="9" t="s">
        <v>51</v>
      </c>
      <c r="E494" s="13">
        <v>90</v>
      </c>
      <c r="F494" s="14">
        <f t="shared" si="36"/>
        <v>25.479</v>
      </c>
      <c r="G494" s="15">
        <f t="shared" si="37"/>
        <v>2293.11</v>
      </c>
      <c r="I494" s="23">
        <v>28.31</v>
      </c>
      <c r="J494" s="24">
        <v>2548</v>
      </c>
      <c r="K494">
        <v>0.9</v>
      </c>
      <c r="L494">
        <f t="shared" si="38"/>
        <v>2293.11</v>
      </c>
      <c r="M494">
        <f t="shared" si="39"/>
        <v>2293.2</v>
      </c>
    </row>
    <row r="495" ht="18" customHeight="1" spans="1:10">
      <c r="A495" s="10">
        <v>207</v>
      </c>
      <c r="B495" s="8" t="s">
        <v>58</v>
      </c>
      <c r="C495" s="11"/>
      <c r="D495" s="12"/>
      <c r="E495" s="12"/>
      <c r="F495" s="7"/>
      <c r="G495" s="7"/>
      <c r="I495" s="12"/>
      <c r="J495" s="12"/>
    </row>
    <row r="496" ht="115" customHeight="1" spans="1:13">
      <c r="A496" s="8" t="s">
        <v>59</v>
      </c>
      <c r="B496" s="8" t="s">
        <v>100</v>
      </c>
      <c r="C496" s="11"/>
      <c r="D496" s="9" t="s">
        <v>55</v>
      </c>
      <c r="E496" s="13">
        <v>494</v>
      </c>
      <c r="F496" s="14">
        <f t="shared" si="36"/>
        <v>21.6</v>
      </c>
      <c r="G496" s="15">
        <f t="shared" si="37"/>
        <v>10670.4</v>
      </c>
      <c r="I496" s="23">
        <v>24</v>
      </c>
      <c r="J496" s="24">
        <v>11856</v>
      </c>
      <c r="K496">
        <v>0.9</v>
      </c>
      <c r="L496">
        <f t="shared" si="38"/>
        <v>10670.4</v>
      </c>
      <c r="M496">
        <f t="shared" si="39"/>
        <v>10670.4</v>
      </c>
    </row>
    <row r="497" ht="16.5" customHeight="1" spans="1:10">
      <c r="A497" s="16">
        <v>209</v>
      </c>
      <c r="B497" s="8" t="s">
        <v>78</v>
      </c>
      <c r="C497" s="11"/>
      <c r="D497" s="12"/>
      <c r="E497" s="12"/>
      <c r="F497" s="7"/>
      <c r="G497" s="7"/>
      <c r="I497" s="12"/>
      <c r="J497" s="12"/>
    </row>
    <row r="498" ht="87.5" customHeight="1" spans="1:13">
      <c r="A498" s="8" t="s">
        <v>79</v>
      </c>
      <c r="B498" s="8" t="s">
        <v>80</v>
      </c>
      <c r="C498" s="11"/>
      <c r="D498" s="9" t="s">
        <v>55</v>
      </c>
      <c r="E498" s="13">
        <v>45.6</v>
      </c>
      <c r="F498" s="14">
        <f>I498*K498</f>
        <v>21.591</v>
      </c>
      <c r="G498" s="15">
        <f>E498*F498</f>
        <v>984.5496</v>
      </c>
      <c r="I498" s="23">
        <v>23.99</v>
      </c>
      <c r="J498" s="24">
        <v>1094</v>
      </c>
      <c r="K498">
        <v>0.9</v>
      </c>
      <c r="L498">
        <f>G498</f>
        <v>984.5496</v>
      </c>
      <c r="M498">
        <f>J498*K498</f>
        <v>984.6</v>
      </c>
    </row>
    <row r="499" ht="16.5" customHeight="1" spans="1:10">
      <c r="A499" s="30" t="s">
        <v>81</v>
      </c>
      <c r="B499" s="8" t="s">
        <v>82</v>
      </c>
      <c r="C499" s="11"/>
      <c r="D499" s="12"/>
      <c r="E499" s="12"/>
      <c r="F499" s="7"/>
      <c r="G499" s="7"/>
      <c r="I499" s="12"/>
      <c r="J499" s="12"/>
    </row>
    <row r="500" ht="18" customHeight="1" spans="1:13">
      <c r="A500" s="31" t="s">
        <v>93</v>
      </c>
      <c r="B500" s="8" t="s">
        <v>83</v>
      </c>
      <c r="C500" s="11"/>
      <c r="D500" s="9" t="s">
        <v>55</v>
      </c>
      <c r="E500" s="13">
        <v>28.5</v>
      </c>
      <c r="F500" s="14">
        <f>I500*K500</f>
        <v>274.356</v>
      </c>
      <c r="G500" s="15">
        <f>E500*F500</f>
        <v>7819.146</v>
      </c>
      <c r="I500" s="23">
        <v>304.84</v>
      </c>
      <c r="J500" s="24">
        <v>8688</v>
      </c>
      <c r="K500">
        <v>0.9</v>
      </c>
      <c r="L500">
        <f>G500</f>
        <v>7819.146</v>
      </c>
      <c r="M500">
        <f>J500*K500</f>
        <v>7819.2</v>
      </c>
    </row>
    <row r="501" ht="18" customHeight="1" spans="1:10">
      <c r="A501" s="12"/>
      <c r="B501" s="12"/>
      <c r="C501" s="12"/>
      <c r="D501" s="12"/>
      <c r="E501" s="12"/>
      <c r="F501" s="7"/>
      <c r="G501" s="7"/>
      <c r="I501" s="12"/>
      <c r="J501" s="12"/>
    </row>
    <row r="502" ht="17" customHeight="1" spans="1:10">
      <c r="A502" s="12"/>
      <c r="B502" s="12"/>
      <c r="C502" s="12"/>
      <c r="D502" s="12"/>
      <c r="E502" s="12"/>
      <c r="F502" s="7"/>
      <c r="G502" s="7"/>
      <c r="I502" s="12"/>
      <c r="J502" s="12"/>
    </row>
    <row r="503" ht="18" customHeight="1" spans="1:10">
      <c r="A503" s="12"/>
      <c r="B503" s="12"/>
      <c r="C503" s="12"/>
      <c r="D503" s="12"/>
      <c r="E503" s="12"/>
      <c r="F503" s="7"/>
      <c r="G503" s="7"/>
      <c r="I503" s="12"/>
      <c r="J503" s="12"/>
    </row>
    <row r="504" ht="16.5" customHeight="1" spans="1:10">
      <c r="A504" s="12"/>
      <c r="B504" s="12"/>
      <c r="C504" s="12"/>
      <c r="D504" s="12"/>
      <c r="E504" s="12"/>
      <c r="F504" s="7"/>
      <c r="G504" s="7"/>
      <c r="I504" s="12"/>
      <c r="J504" s="12"/>
    </row>
    <row r="505" ht="18" customHeight="1" spans="1:10">
      <c r="A505" s="12"/>
      <c r="B505" s="12"/>
      <c r="C505" s="12"/>
      <c r="D505" s="12"/>
      <c r="E505" s="12"/>
      <c r="F505" s="7"/>
      <c r="G505" s="7"/>
      <c r="I505" s="12"/>
      <c r="J505" s="12"/>
    </row>
    <row r="506" ht="18" customHeight="1" spans="1:10">
      <c r="A506" s="12"/>
      <c r="B506" s="12"/>
      <c r="C506" s="12"/>
      <c r="D506" s="12"/>
      <c r="E506" s="12"/>
      <c r="F506" s="7"/>
      <c r="G506" s="7"/>
      <c r="I506" s="12"/>
      <c r="J506" s="12"/>
    </row>
    <row r="507" ht="16.5" customHeight="1" spans="1:10">
      <c r="A507" s="12"/>
      <c r="B507" s="12"/>
      <c r="C507" s="12"/>
      <c r="D507" s="12"/>
      <c r="E507" s="12"/>
      <c r="F507" s="7"/>
      <c r="G507" s="7"/>
      <c r="I507" s="12"/>
      <c r="J507" s="12"/>
    </row>
    <row r="508" ht="18" customHeight="1" spans="1:10">
      <c r="A508" s="12"/>
      <c r="B508" s="12"/>
      <c r="C508" s="12"/>
      <c r="D508" s="12"/>
      <c r="E508" s="12"/>
      <c r="F508" s="7"/>
      <c r="G508" s="7"/>
      <c r="I508" s="12"/>
      <c r="J508" s="12"/>
    </row>
    <row r="509" ht="17" customHeight="1" spans="1:10">
      <c r="A509" s="12"/>
      <c r="B509" s="12"/>
      <c r="C509" s="12"/>
      <c r="D509" s="12"/>
      <c r="E509" s="12"/>
      <c r="F509" s="7"/>
      <c r="G509" s="7"/>
      <c r="I509" s="12"/>
      <c r="J509" s="12"/>
    </row>
    <row r="510" ht="18" customHeight="1" spans="1:10">
      <c r="A510" s="12"/>
      <c r="B510" s="12"/>
      <c r="C510" s="12"/>
      <c r="D510" s="12"/>
      <c r="E510" s="12"/>
      <c r="F510" s="7"/>
      <c r="G510" s="7"/>
      <c r="I510" s="12"/>
      <c r="J510" s="12"/>
    </row>
    <row r="511" ht="18" customHeight="1" spans="1:10">
      <c r="A511" s="12"/>
      <c r="B511" s="12"/>
      <c r="C511" s="12"/>
      <c r="D511" s="12"/>
      <c r="E511" s="12"/>
      <c r="F511" s="7"/>
      <c r="G511" s="7"/>
      <c r="I511" s="12"/>
      <c r="J511" s="12"/>
    </row>
    <row r="512" ht="16.5" customHeight="1" spans="1:10">
      <c r="A512" s="12"/>
      <c r="B512" s="12"/>
      <c r="C512" s="12"/>
      <c r="D512" s="12"/>
      <c r="E512" s="12"/>
      <c r="F512" s="7"/>
      <c r="G512" s="7"/>
      <c r="I512" s="12"/>
      <c r="J512" s="12"/>
    </row>
    <row r="513" ht="16.5" customHeight="1" spans="1:10">
      <c r="A513" s="12"/>
      <c r="B513" s="12"/>
      <c r="C513" s="12"/>
      <c r="D513" s="12"/>
      <c r="E513" s="12"/>
      <c r="F513" s="7"/>
      <c r="G513" s="7"/>
      <c r="I513" s="12"/>
      <c r="J513" s="12"/>
    </row>
    <row r="514" ht="18" customHeight="1" spans="1:10">
      <c r="A514" s="12"/>
      <c r="B514" s="12"/>
      <c r="C514" s="12"/>
      <c r="D514" s="12"/>
      <c r="E514" s="12"/>
      <c r="F514" s="7"/>
      <c r="G514" s="7"/>
      <c r="I514" s="12"/>
      <c r="J514" s="12"/>
    </row>
    <row r="515" ht="17" customHeight="1" spans="1:10">
      <c r="A515" s="12"/>
      <c r="B515" s="12"/>
      <c r="C515" s="12"/>
      <c r="D515" s="12"/>
      <c r="E515" s="12"/>
      <c r="F515" s="7"/>
      <c r="G515" s="7"/>
      <c r="I515" s="12"/>
      <c r="J515" s="12"/>
    </row>
    <row r="516" ht="18" customHeight="1" spans="1:10">
      <c r="A516" s="12"/>
      <c r="B516" s="12"/>
      <c r="C516" s="12"/>
      <c r="D516" s="12"/>
      <c r="E516" s="12"/>
      <c r="F516" s="7"/>
      <c r="G516" s="7"/>
      <c r="I516" s="12"/>
      <c r="J516" s="12"/>
    </row>
    <row r="517" ht="17.5" customHeight="1" spans="1:13">
      <c r="A517" s="12"/>
      <c r="B517" s="12"/>
      <c r="C517" s="12"/>
      <c r="D517" s="12"/>
      <c r="E517" s="12"/>
      <c r="F517" s="7"/>
      <c r="G517" s="7"/>
      <c r="I517" s="12"/>
      <c r="J517" s="12"/>
      <c r="M517">
        <f>SUM(M492:M516)</f>
        <v>24309</v>
      </c>
    </row>
    <row r="518" ht="22.75" customHeight="1" spans="1:13">
      <c r="A518" s="17" t="s">
        <v>103</v>
      </c>
      <c r="B518" s="7"/>
      <c r="C518" s="7"/>
      <c r="D518" s="7"/>
      <c r="E518" s="7"/>
      <c r="F518" s="7"/>
      <c r="G518" s="7"/>
      <c r="I518" s="7"/>
      <c r="J518" s="7">
        <v>27010</v>
      </c>
      <c r="K518">
        <v>0.9</v>
      </c>
      <c r="L518">
        <f>SUM(L489:L517)</f>
        <v>24281.3016</v>
      </c>
      <c r="M518">
        <f>J518*K518</f>
        <v>24309</v>
      </c>
    </row>
  </sheetData>
  <mergeCells count="562">
    <mergeCell ref="C1:G1"/>
    <mergeCell ref="A2:E2"/>
    <mergeCell ref="F2:G2"/>
    <mergeCell ref="I2:J2"/>
    <mergeCell ref="A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G40"/>
    <mergeCell ref="A41:B41"/>
    <mergeCell ref="C41:G41"/>
    <mergeCell ref="A42:E42"/>
    <mergeCell ref="F42:G42"/>
    <mergeCell ref="I42:J42"/>
    <mergeCell ref="A43:G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72:G72"/>
    <mergeCell ref="A73:B73"/>
    <mergeCell ref="C73:G73"/>
    <mergeCell ref="A74:E74"/>
    <mergeCell ref="F74:G74"/>
    <mergeCell ref="I74:J74"/>
    <mergeCell ref="A75:G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G104"/>
    <mergeCell ref="A105:B105"/>
    <mergeCell ref="C105:G105"/>
    <mergeCell ref="A106:E106"/>
    <mergeCell ref="F106:G106"/>
    <mergeCell ref="I106:J106"/>
    <mergeCell ref="A107:G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A144:G144"/>
    <mergeCell ref="A145:B145"/>
    <mergeCell ref="C145:G145"/>
    <mergeCell ref="A146:E146"/>
    <mergeCell ref="F146:G146"/>
    <mergeCell ref="I146:J146"/>
    <mergeCell ref="A147:G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A172:G172"/>
    <mergeCell ref="A173:B173"/>
    <mergeCell ref="C173:G173"/>
    <mergeCell ref="A174:E174"/>
    <mergeCell ref="F174:G174"/>
    <mergeCell ref="I174:J174"/>
    <mergeCell ref="A175:G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A204:G204"/>
    <mergeCell ref="A205:B205"/>
    <mergeCell ref="C205:G205"/>
    <mergeCell ref="A206:E206"/>
    <mergeCell ref="F206:G206"/>
    <mergeCell ref="I206:J206"/>
    <mergeCell ref="A207:G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A244:G244"/>
    <mergeCell ref="A245:B245"/>
    <mergeCell ref="C245:G245"/>
    <mergeCell ref="A246:E246"/>
    <mergeCell ref="F246:G246"/>
    <mergeCell ref="I246:J246"/>
    <mergeCell ref="A247:G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A280:G280"/>
    <mergeCell ref="A281:B281"/>
    <mergeCell ref="C281:G281"/>
    <mergeCell ref="A282:E282"/>
    <mergeCell ref="F282:G282"/>
    <mergeCell ref="I282:J282"/>
    <mergeCell ref="A283:G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A312:G312"/>
    <mergeCell ref="A313:B313"/>
    <mergeCell ref="C313:G313"/>
    <mergeCell ref="A314:E314"/>
    <mergeCell ref="F314:G314"/>
    <mergeCell ref="I314:J314"/>
    <mergeCell ref="A315:G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A352:G352"/>
    <mergeCell ref="A353:B353"/>
    <mergeCell ref="C353:G353"/>
    <mergeCell ref="A354:E354"/>
    <mergeCell ref="F354:G354"/>
    <mergeCell ref="I354:J354"/>
    <mergeCell ref="A355:G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A380:G380"/>
    <mergeCell ref="A381:B381"/>
    <mergeCell ref="C381:G381"/>
    <mergeCell ref="A382:E382"/>
    <mergeCell ref="F382:G382"/>
    <mergeCell ref="I382:J382"/>
    <mergeCell ref="A383:G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A420:G420"/>
    <mergeCell ref="A421:B421"/>
    <mergeCell ref="C421:G421"/>
    <mergeCell ref="A422:E422"/>
    <mergeCell ref="F422:G422"/>
    <mergeCell ref="I422:J422"/>
    <mergeCell ref="A423:G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A446:G446"/>
    <mergeCell ref="A447:B447"/>
    <mergeCell ref="C447:G447"/>
    <mergeCell ref="A448:E448"/>
    <mergeCell ref="F448:G448"/>
    <mergeCell ref="I448:J448"/>
    <mergeCell ref="A449:G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A486:G486"/>
    <mergeCell ref="A487:B487"/>
    <mergeCell ref="C487:G487"/>
    <mergeCell ref="A488:E488"/>
    <mergeCell ref="F488:G488"/>
    <mergeCell ref="I488:J488"/>
    <mergeCell ref="A489:G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A518:G5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-______Aaang</cp:lastModifiedBy>
  <dcterms:created xsi:type="dcterms:W3CDTF">2025-09-18T17:04:00Z</dcterms:created>
  <dcterms:modified xsi:type="dcterms:W3CDTF">2025-09-22T01:59:27Z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2025-09-18T09:04:41Z</vt:filetime>
  </property>
  <property fmtid="{D5CDD505-2E9C-101B-9397-08002B2CF9AE}" pid="4" name="UsrData">
    <vt:lpwstr>68cbcb2639e360001fecf055wl</vt:lpwstr>
  </property>
  <property fmtid="{D5CDD505-2E9C-101B-9397-08002B2CF9AE}" pid="5" name="KSOProductBuildVer">
    <vt:lpwstr>2052-11.1.0.14309</vt:lpwstr>
  </property>
  <property fmtid="{D5CDD505-2E9C-101B-9397-08002B2CF9AE}" pid="6" name="ICV">
    <vt:lpwstr>DFF0A90EBC7B420FA2036996BA351D09_12</vt:lpwstr>
  </property>
</Properties>
</file>